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 activeTab="11"/>
  </bookViews>
  <sheets>
    <sheet name="январь" sheetId="17" r:id="rId1"/>
    <sheet name="февраль" sheetId="16" r:id="rId2"/>
    <sheet name="март" sheetId="5" r:id="rId3"/>
    <sheet name="апрель" sheetId="6" r:id="rId4"/>
    <sheet name="Май " sheetId="7" r:id="rId5"/>
    <sheet name="июнь " sheetId="8" r:id="rId6"/>
    <sheet name="июль " sheetId="9" r:id="rId7"/>
    <sheet name="Август " sheetId="10" r:id="rId8"/>
    <sheet name="сентябрь " sheetId="11" r:id="rId9"/>
    <sheet name="октябрь " sheetId="14" r:id="rId10"/>
    <sheet name="ноябрь " sheetId="12" r:id="rId11"/>
    <sheet name="декабрь " sheetId="13" r:id="rId12"/>
    <sheet name="Лист2" sheetId="2" r:id="rId13"/>
    <sheet name="Лист3" sheetId="3" r:id="rId14"/>
  </sheets>
  <definedNames>
    <definedName name="_xlnm.Print_Area" localSheetId="7">'Август '!$A$1:$F$57</definedName>
    <definedName name="_xlnm.Print_Area" localSheetId="3">апрель!$A$1:$F$59</definedName>
    <definedName name="_xlnm.Print_Area" localSheetId="11">'декабрь '!$A$1:$F$58</definedName>
    <definedName name="_xlnm.Print_Area" localSheetId="6">'июль '!$A$1:$F$57</definedName>
    <definedName name="_xlnm.Print_Area" localSheetId="5">'июнь '!$A$1:$F$58</definedName>
    <definedName name="_xlnm.Print_Area" localSheetId="4">'Май '!$A$1:$F$58</definedName>
    <definedName name="_xlnm.Print_Area" localSheetId="2">март!$A$1:$F$57</definedName>
    <definedName name="_xlnm.Print_Area" localSheetId="10">'ноябрь '!$A$1:$F$58</definedName>
    <definedName name="_xlnm.Print_Area" localSheetId="9">'октябрь '!$A$1:$F$56</definedName>
    <definedName name="_xlnm.Print_Area" localSheetId="8">'сентябрь '!$A$1:$F$56</definedName>
    <definedName name="_xlnm.Print_Area" localSheetId="1">февраль!$A$1:$F$57</definedName>
    <definedName name="_xlnm.Print_Area" localSheetId="0">январь!$A$1:$F$58</definedName>
  </definedNames>
  <calcPr calcId="125725" refMode="R1C1"/>
</workbook>
</file>

<file path=xl/calcChain.xml><?xml version="1.0" encoding="utf-8"?>
<calcChain xmlns="http://schemas.openxmlformats.org/spreadsheetml/2006/main">
  <c r="F30" i="12"/>
  <c r="F30" i="14"/>
  <c r="F30" i="10"/>
  <c r="E38"/>
  <c r="F24"/>
  <c r="E37" i="9"/>
  <c r="F30"/>
  <c r="F31" i="7"/>
  <c r="F31" i="6"/>
  <c r="F25" i="5"/>
  <c r="F31"/>
  <c r="F31" i="16"/>
  <c r="E38" i="13"/>
  <c r="E38" i="12"/>
  <c r="E37" i="14"/>
  <c r="E37" i="11"/>
  <c r="E37" i="10"/>
  <c r="E38" i="9"/>
  <c r="E38" i="8"/>
  <c r="E38" i="7"/>
  <c r="E38" i="6"/>
  <c r="F41" i="17" l="1"/>
  <c r="E40"/>
  <c r="E39"/>
  <c r="E38"/>
  <c r="E37"/>
  <c r="E36"/>
  <c r="E35"/>
  <c r="E34"/>
  <c r="E33"/>
  <c r="E32"/>
  <c r="E31"/>
  <c r="E30"/>
  <c r="E29"/>
  <c r="E28"/>
  <c r="E27"/>
  <c r="E26"/>
  <c r="E25"/>
  <c r="F40" i="16"/>
  <c r="E39"/>
  <c r="E38"/>
  <c r="E37"/>
  <c r="E36"/>
  <c r="E35"/>
  <c r="E34"/>
  <c r="E33"/>
  <c r="E32"/>
  <c r="E31"/>
  <c r="E30"/>
  <c r="E29"/>
  <c r="E28"/>
  <c r="E27"/>
  <c r="E26"/>
  <c r="E25"/>
  <c r="E34" i="13" l="1"/>
  <c r="E34" i="12"/>
  <c r="F40" i="8"/>
  <c r="F39" i="14" l="1"/>
  <c r="G42" s="1"/>
  <c r="E38"/>
  <c r="E36"/>
  <c r="E35"/>
  <c r="E34"/>
  <c r="E33"/>
  <c r="E32"/>
  <c r="E31"/>
  <c r="E30"/>
  <c r="E29"/>
  <c r="E28"/>
  <c r="E27"/>
  <c r="E26"/>
  <c r="E25"/>
  <c r="E24"/>
  <c r="F40" i="13"/>
  <c r="E39"/>
  <c r="E37"/>
  <c r="E36"/>
  <c r="E35"/>
  <c r="E33"/>
  <c r="E32"/>
  <c r="E31"/>
  <c r="E30"/>
  <c r="E29"/>
  <c r="E28"/>
  <c r="E27"/>
  <c r="E26"/>
  <c r="E25"/>
  <c r="E24"/>
  <c r="F40" i="12"/>
  <c r="E39"/>
  <c r="E37"/>
  <c r="E36"/>
  <c r="E35"/>
  <c r="E33"/>
  <c r="E32"/>
  <c r="E31"/>
  <c r="E30"/>
  <c r="E29"/>
  <c r="E28"/>
  <c r="E27"/>
  <c r="E26"/>
  <c r="E25"/>
  <c r="E24"/>
  <c r="F39" i="11"/>
  <c r="H41" s="1"/>
  <c r="E38"/>
  <c r="E36"/>
  <c r="E35"/>
  <c r="E34"/>
  <c r="E33"/>
  <c r="E32"/>
  <c r="E31"/>
  <c r="E30"/>
  <c r="E29"/>
  <c r="E28"/>
  <c r="E27"/>
  <c r="E26"/>
  <c r="E25"/>
  <c r="E24"/>
  <c r="F40" i="10"/>
  <c r="H43" s="1"/>
  <c r="E39"/>
  <c r="E36"/>
  <c r="E35"/>
  <c r="E34"/>
  <c r="E33"/>
  <c r="E32"/>
  <c r="E31"/>
  <c r="E30"/>
  <c r="E29"/>
  <c r="E28"/>
  <c r="E27"/>
  <c r="E26"/>
  <c r="E25"/>
  <c r="E24"/>
  <c r="E36" i="9"/>
  <c r="E37" i="8"/>
  <c r="E37" i="7"/>
  <c r="E37" i="6"/>
  <c r="E37" i="5"/>
  <c r="F40" i="9"/>
  <c r="G43" s="1"/>
  <c r="E39"/>
  <c r="E35"/>
  <c r="E34"/>
  <c r="E33"/>
  <c r="E32"/>
  <c r="E31"/>
  <c r="E30"/>
  <c r="E29"/>
  <c r="E28"/>
  <c r="E27"/>
  <c r="E26"/>
  <c r="E25"/>
  <c r="E24"/>
  <c r="E39" i="8"/>
  <c r="E36"/>
  <c r="E35"/>
  <c r="E34"/>
  <c r="E33"/>
  <c r="E32"/>
  <c r="E31"/>
  <c r="E30"/>
  <c r="E29"/>
  <c r="E28"/>
  <c r="E27"/>
  <c r="E26"/>
  <c r="E25"/>
  <c r="F40" i="7"/>
  <c r="G43" s="1"/>
  <c r="E39"/>
  <c r="E36"/>
  <c r="E35"/>
  <c r="E34"/>
  <c r="E33"/>
  <c r="E32"/>
  <c r="E31"/>
  <c r="E30"/>
  <c r="E29"/>
  <c r="E28"/>
  <c r="E27"/>
  <c r="E26"/>
  <c r="E25"/>
  <c r="F41" i="6"/>
  <c r="I44" s="1"/>
  <c r="E40"/>
  <c r="E39"/>
  <c r="E36"/>
  <c r="E35"/>
  <c r="E34"/>
  <c r="E33"/>
  <c r="E32"/>
  <c r="E31"/>
  <c r="E30"/>
  <c r="E29"/>
  <c r="E28"/>
  <c r="E27"/>
  <c r="E26"/>
  <c r="E25"/>
  <c r="F40" i="5"/>
  <c r="E39"/>
  <c r="E38"/>
  <c r="E36"/>
  <c r="E35"/>
  <c r="E34"/>
  <c r="E33"/>
  <c r="E32"/>
  <c r="E31"/>
  <c r="E30"/>
  <c r="E29"/>
  <c r="E28"/>
  <c r="E27"/>
  <c r="E26"/>
  <c r="E25"/>
</calcChain>
</file>

<file path=xl/sharedStrings.xml><?xml version="1.0" encoding="utf-8"?>
<sst xmlns="http://schemas.openxmlformats.org/spreadsheetml/2006/main" count="1075" uniqueCount="127">
  <si>
    <t>Услуги по выполнению противопожарных работ (проверка и очистка вентканалов и дымоходов)</t>
  </si>
  <si>
    <t>ежедневно</t>
  </si>
  <si>
    <t xml:space="preserve">приемки оказанных услуг и (или) выполненных работ по содержанию и текущему ремонту общего имущества в многоквартирном доме </t>
  </si>
  <si>
    <t xml:space="preserve">   </t>
  </si>
  <si>
    <t xml:space="preserve">г.  Тула                                                                                                                          </t>
  </si>
  <si>
    <t xml:space="preserve">  </t>
  </si>
  <si>
    <t xml:space="preserve"> </t>
  </si>
  <si>
    <t xml:space="preserve">        Собственники помещений в многоквартирном доме, расположенном по адресу: </t>
  </si>
  <si>
    <t>действующей на основании протокола внеочередного общего собрания собственников</t>
  </si>
  <si>
    <t xml:space="preserve"> действующего на основании устава, с другой стороны, совместно именуемые "Стороны",</t>
  </si>
  <si>
    <t>составили настоящий Акт о нижеследующем:</t>
  </si>
  <si>
    <t>1.</t>
  </si>
  <si>
    <t xml:space="preserve">            Исполнителем предъявлены к приемке следующие оказанные </t>
  </si>
  <si>
    <t xml:space="preserve">работы по содержанию и текущему ремонту общего имущества в </t>
  </si>
  <si>
    <t>многоквартирном доме, расположенном по адресу: Тульская обл., г. Тула,</t>
  </si>
  <si>
    <t xml:space="preserve">Наименование вида работы (услуги) </t>
  </si>
  <si>
    <t>Периодичность выполнения работ(оказанных услуг)</t>
  </si>
  <si>
    <t>Еденица измерения работы (услуги)</t>
  </si>
  <si>
    <t>Стоимость выполненной работы (оказанной услуги) за еденицу</t>
  </si>
  <si>
    <t>Цена выполненной работы (оказанной услуги), в рублях</t>
  </si>
  <si>
    <t>Содержание общего имущества жилых домов (подвалов, чердаков, подъездов, фасадов, отмосток)</t>
  </si>
  <si>
    <t>м2</t>
  </si>
  <si>
    <t>Содержание и ремонт внутридомового инженерного оборудования (содержание внутридомовых водопроводных и канализационных сетей, замена или восстановление отдельных участков труб холодного и горячего водоснабжения, запуск системы гвс и хвс после проф.работ, ревизия и замена фитингов на системе гвс и хвс, ремонт  и прочистка обще домовой канализации, проверка исправности канализационных вытяжек и т.д.)</t>
  </si>
  <si>
    <t xml:space="preserve">Содержание внутридомовых теплофикационных сетей (регулировка, наладка и гидравлическое испытание системы центрального отопления отдельных участков трубопроводов отопления; заполнение системы центрального отопления водой; ревизия задвижек т/э; регулировка и наладка систем ц/о (после ремонтных работ); смена фитингов на системе отопления; смена пробковых кранов на системе отопления; </t>
  </si>
  <si>
    <t>Содержание внутридомовых электрических сетей и вводов (проведение электрических замеров электрощитовых в домах от 2 этажей до 9 эт.; ревизия вводного эл. щита)</t>
  </si>
  <si>
    <t xml:space="preserve">ежедневно </t>
  </si>
  <si>
    <t>Аварийно-диспетчерское обслуживание</t>
  </si>
  <si>
    <t>1 раз в неделю</t>
  </si>
  <si>
    <t>Проведение дератизации</t>
  </si>
  <si>
    <t>1 раз в месяц</t>
  </si>
  <si>
    <t>1 раз в квартал</t>
  </si>
  <si>
    <t>Техническое  обслуживание и ремонт внутридомового газового оборудования                       ( ВДГО) и наружной сети газоснабжения от наружной стены здания до первого общего отключающего устройства</t>
  </si>
  <si>
    <t>1 раз в год</t>
  </si>
  <si>
    <t>Итого выполнено работ и оказано услуг</t>
  </si>
  <si>
    <t xml:space="preserve"> 2. </t>
  </si>
  <si>
    <t>3.</t>
  </si>
  <si>
    <t xml:space="preserve">    Работы и услуги выполнены полностью, в установленные сроки, с </t>
  </si>
  <si>
    <t>надлежащим качеством.</t>
  </si>
  <si>
    <t>4.</t>
  </si>
  <si>
    <t xml:space="preserve">    Претензий по Договору Стороны друг к другу не имеют.</t>
  </si>
  <si>
    <t xml:space="preserve">          Настоящий Акт составлен и подписан в двух экземплярах, имеющих равную силу, и </t>
  </si>
  <si>
    <t>хранится по одному у каждой Стороны, подписавшей настоящий Акт.</t>
  </si>
  <si>
    <t>Подписи Сторон:</t>
  </si>
  <si>
    <t xml:space="preserve">Исполнитель                                                     </t>
  </si>
  <si>
    <t>С.А.Макеева</t>
  </si>
  <si>
    <t xml:space="preserve">Заказчик                        </t>
  </si>
  <si>
    <t>Уборка мест общего пользования  (лестничные клетки)</t>
  </si>
  <si>
    <t>Затраты за коммунальные услуги на ОДН ( по нормативу)</t>
  </si>
  <si>
    <t>Содержание мусоропроводов</t>
  </si>
  <si>
    <t>Техническое обслуживание  и оценка соответствия в форме периодического технического освидетельствования лифтов</t>
  </si>
  <si>
    <t>Уборка придомовой территории</t>
  </si>
  <si>
    <t>м3</t>
  </si>
  <si>
    <t>по мере необходимости</t>
  </si>
  <si>
    <t>Затраты за коммунальные услуги на ОДН                                  ( по нормативу)</t>
  </si>
  <si>
    <t>ОДН сверх норматива (выставляется по мере предъявления счета за сверх нормативное потребление электроэнергии  от АО " ТНС энерго Тула")</t>
  </si>
  <si>
    <t>в дальнейшем "Исполнитель", в лице  директора Макеевой С.А.,</t>
  </si>
  <si>
    <t xml:space="preserve">на основании договора управления многоквартирным домом № 25/2018 </t>
  </si>
  <si>
    <t xml:space="preserve">от "31" января 2018 г. (далее - "Договор") услуги и (или) выполненные </t>
  </si>
  <si>
    <t>ул. Кирова, д. 10</t>
  </si>
  <si>
    <t>ул. Кирова, д. 10, именуемые в дальнейшем "Заказчик", в лице Ивлева М. В., являю-</t>
  </si>
  <si>
    <t>М.В. Ивлев</t>
  </si>
  <si>
    <t>Административное управление МКД (затраты по сбору, обработке платежей населения и учета расчетов с населением, заключение договоров на поставку ЖКУ со специализированными организациями и расчетов с ними абонентское обслуживание населения, заключение договоров управления, выдача справок, выписок, регистрация, снятие с регистрационного учета, оформление документов на замену и получение паспортов гражданами, а так же ОДН сверх норматива (выставляется по мере предъявления счета за сверх нормативное потребление электроэнергии  от АО " ТНС энерго Тула")</t>
  </si>
  <si>
    <t>Содержание мусоропроводов, замена мус. контейнеров</t>
  </si>
  <si>
    <t>Завоз хим.реагентов</t>
  </si>
  <si>
    <t>помещений в МКД № 1/17 от 18.01.18г., с одной стороны, и  ООО «УК «Центральная», именуемое</t>
  </si>
  <si>
    <t>по необходимости</t>
  </si>
  <si>
    <t>"31" марта  2019 г.</t>
  </si>
  <si>
    <t>АКТ № 184</t>
  </si>
  <si>
    <t xml:space="preserve">щейся собственником квартиры № 114, находящейся в данном многоквартирном доме, </t>
  </si>
  <si>
    <t>Техническое  диагностирование  внутридомового газового оборудования                       ( ВДГО) и наружной сети газоснабжения от наружной стены здания до первого общего отключающего устройства</t>
  </si>
  <si>
    <t xml:space="preserve">Всего за период с "01"января 2020г. по "31" января 2020 г. выполнено работ </t>
  </si>
  <si>
    <r>
      <t>«</t>
    </r>
    <r>
      <rPr>
        <b/>
        <sz val="11"/>
        <color rgb="FF000000"/>
        <rFont val="Cambria"/>
        <family val="1"/>
        <charset val="204"/>
      </rPr>
      <t>31» января 2020.</t>
    </r>
  </si>
  <si>
    <t xml:space="preserve">    Всего за период с "01"марта 2020г. по "31" марта 2020 г. выполнено работ </t>
  </si>
  <si>
    <t xml:space="preserve">    Всего за период с "01"апреля 2020г. по "30" апреля 2020 г. выполнено работ </t>
  </si>
  <si>
    <t>"30" апреля  2020 г.</t>
  </si>
  <si>
    <t xml:space="preserve">    Всего за период с "01"мая 2020г. по "31" мая 2020 г. выполнено работ </t>
  </si>
  <si>
    <t>"31" мая  2020 г.</t>
  </si>
  <si>
    <t xml:space="preserve">    Всего за период с "01"июня 2020г. по "30" июня 2020 г. выполнено работ </t>
  </si>
  <si>
    <t>"30" июня  2020 г.</t>
  </si>
  <si>
    <t>"31" июля  2020 г.</t>
  </si>
  <si>
    <t xml:space="preserve">    Всего за период с "01"июля 2020г. по "31" июля 2020 г. выполнено работ </t>
  </si>
  <si>
    <t xml:space="preserve">    Всего за период с "01"августа 2020г. по "31" августа 2020 г. выполнено работ </t>
  </si>
  <si>
    <t>"31" августа  2020 г.</t>
  </si>
  <si>
    <t xml:space="preserve">    Всего за период с "01"сентября 2020г. по "30" сентября 2020 г. выполнено работ </t>
  </si>
  <si>
    <t>"30"сентября 2020 г.</t>
  </si>
  <si>
    <t xml:space="preserve">    Всего за период с "01"октября 2020г. по "31" октября 2020 г. выполнено работ </t>
  </si>
  <si>
    <t>"31"октября 2020 г.</t>
  </si>
  <si>
    <t xml:space="preserve">    Всего за период с "01"ноября 2020г. по "30" ноября 2020 г. выполнено работ </t>
  </si>
  <si>
    <t>"30"ноября 2020 г.</t>
  </si>
  <si>
    <t>Всего за период с "01"декабря 2020г. по "31" декабря 2020 г. выполнено работ</t>
  </si>
  <si>
    <t>"31"декабря 2020 г.</t>
  </si>
  <si>
    <t>АКТ №  11</t>
  </si>
  <si>
    <t>АКТ №  54</t>
  </si>
  <si>
    <t>АКТ №  97</t>
  </si>
  <si>
    <t>АКТ №  140</t>
  </si>
  <si>
    <t>АКТ №228</t>
  </si>
  <si>
    <t>АКТ № 273</t>
  </si>
  <si>
    <t>АКТ № 319</t>
  </si>
  <si>
    <t>АКТ № 365</t>
  </si>
  <si>
    <t>АКТ № 411</t>
  </si>
  <si>
    <t>АКТ № 457</t>
  </si>
  <si>
    <t>АКТ № 504</t>
  </si>
  <si>
    <t>Содержание общего имущества жилых домов (установка замков )</t>
  </si>
  <si>
    <t xml:space="preserve">Проведение химической дезинфекции моп  в связи с распространением COVID-19 </t>
  </si>
  <si>
    <t>по требованию Роспотребнадзора по Тульской обл.</t>
  </si>
  <si>
    <t>на сумму 161856 (Сто шестьдесят одна тысяча восемьсот пятьдесят шесть) рублей 64 копейки</t>
  </si>
  <si>
    <t>Содержание общего имущества жилых домов (закраска надписей)</t>
  </si>
  <si>
    <t>на сумму 141415 (Сто сорок одна тысяча четыреста пятнадцать) рублей 13 копеек</t>
  </si>
  <si>
    <t>Содержание общего имущества жилых домов (подвалов, чердаков, подъездов, фасадов, отмосток, установка замков,установка и ремонт мет. ограждения)</t>
  </si>
  <si>
    <t>на сумму   161144 (Сто шестьдесят одна тысяча сто сорок четыре) рубля 40 копеек</t>
  </si>
  <si>
    <t>на сумму 200649 (Двести тысяч шестьсот сорок девять) рублей 71 копейка</t>
  </si>
  <si>
    <t>Содержание общего имущества жилых домов  (ремонт подъезда)</t>
  </si>
  <si>
    <t>на сумму 242878 (Двести сорок две тысячи восемьсот семьдесят восемь) рублей 92 копейки</t>
  </si>
  <si>
    <t>на сумму 159228 (Сто пятьдесят девять тысяч двести двадцать восемь) рублей 6 копеек</t>
  </si>
  <si>
    <t>Содержание общего имущества жилых домов (ремонт кровли (кв142,106,107), закраска надписей)</t>
  </si>
  <si>
    <t>Очистка кровли от мусора</t>
  </si>
  <si>
    <t>на сумму 223534 (Двести двадцать три тысячи пятьсот тридцать четыре) рубля 29 копеек</t>
  </si>
  <si>
    <t>Содержание общего имущества жилых домов (подвалов, чердаков, подъездов, фасадов, отмосток, остекление,герметизация межпанельных швов кв 69)</t>
  </si>
  <si>
    <t>Ремонт и окраска лавочек</t>
  </si>
  <si>
    <t>на сумму 174501 (Сто семьдесят четыре тысячи пятьсот один) рубль 7 копеек</t>
  </si>
  <si>
    <t xml:space="preserve">на сумму   142217 (Сто сорок две тысячи двести семнадцать) рублей 7 копеек </t>
  </si>
  <si>
    <t>на сумму 146279 (Сто сорок шесть тысяч двести семьдесят девять) рублей 38 копеек</t>
  </si>
  <si>
    <t>Содержание общего имущества жилых домов ( установка замков)</t>
  </si>
  <si>
    <t>на сумму 163228 (Сто шестьдесят три тысячи двести двадцать восемь) рублей 10 копеек</t>
  </si>
  <si>
    <t>на сумму 152427 (Сто пятьдесят две тысячи четыреста двадцать семь) рублей 92 копейки</t>
  </si>
  <si>
    <t>«29» февраля 2020.</t>
  </si>
  <si>
    <t xml:space="preserve">Всего за период с "01"февраля 2020г. по "29" февраля 2020 г. выполнено работ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</si>
</sst>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</font>
    <font>
      <i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</font>
    <font>
      <b/>
      <i/>
      <sz val="11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sz val="13"/>
      <color theme="1"/>
      <name val="Cambria"/>
      <family val="1"/>
      <charset val="204"/>
      <scheme val="major"/>
    </font>
    <font>
      <b/>
      <sz val="13"/>
      <color theme="1"/>
      <name val="Cambria"/>
      <family val="1"/>
      <charset val="204"/>
      <scheme val="major"/>
    </font>
    <font>
      <sz val="13"/>
      <color rgb="FF000000"/>
      <name val="Cambria"/>
      <family val="1"/>
      <charset val="204"/>
    </font>
    <font>
      <b/>
      <sz val="13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/>
    <xf numFmtId="0" fontId="0" fillId="0" borderId="1" xfId="0" applyFont="1" applyBorder="1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11" fillId="0" borderId="0" xfId="0" applyFont="1" applyAlignment="1">
      <alignment horizontal="center"/>
    </xf>
    <xf numFmtId="0" fontId="5" fillId="0" borderId="4" xfId="0" applyFont="1" applyBorder="1"/>
    <xf numFmtId="0" fontId="5" fillId="0" borderId="0" xfId="0" applyFont="1" applyAlignment="1">
      <alignment horizontal="right"/>
    </xf>
    <xf numFmtId="0" fontId="5" fillId="0" borderId="0" xfId="0" applyFont="1" applyBorder="1"/>
    <xf numFmtId="0" fontId="11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8" xfId="3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 wrapText="1"/>
    </xf>
    <xf numFmtId="2" fontId="4" fillId="0" borderId="3" xfId="2" applyNumberFormat="1" applyFont="1" applyBorder="1" applyAlignment="1">
      <alignment horizontal="center" vertical="center"/>
    </xf>
    <xf numFmtId="2" fontId="4" fillId="0" borderId="11" xfId="3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7" fillId="0" borderId="0" xfId="0" applyFont="1" applyBorder="1" applyAlignment="1"/>
    <xf numFmtId="0" fontId="16" fillId="2" borderId="0" xfId="0" applyFont="1" applyFill="1"/>
    <xf numFmtId="0" fontId="16" fillId="0" borderId="0" xfId="0" applyFont="1" applyFill="1" applyBorder="1" applyAlignment="1"/>
    <xf numFmtId="0" fontId="7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2" fontId="0" fillId="0" borderId="0" xfId="0" applyNumberFormat="1"/>
    <xf numFmtId="0" fontId="7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0" fillId="0" borderId="0" xfId="0" applyFont="1" applyBorder="1"/>
    <xf numFmtId="2" fontId="4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vertical="center" wrapText="1"/>
    </xf>
    <xf numFmtId="2" fontId="4" fillId="2" borderId="8" xfId="3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8" fillId="0" borderId="0" xfId="0" applyFont="1"/>
    <xf numFmtId="0" fontId="9" fillId="0" borderId="14" xfId="0" applyFont="1" applyBorder="1" applyAlignment="1">
      <alignment horizontal="center" vertical="center" wrapText="1"/>
    </xf>
    <xf numFmtId="2" fontId="4" fillId="0" borderId="14" xfId="2" applyNumberFormat="1" applyFont="1" applyBorder="1" applyAlignment="1">
      <alignment horizontal="center" vertical="center"/>
    </xf>
    <xf numFmtId="2" fontId="4" fillId="0" borderId="15" xfId="3" applyNumberFormat="1" applyFont="1" applyBorder="1" applyAlignment="1">
      <alignment horizontal="center" vertical="center"/>
    </xf>
    <xf numFmtId="0" fontId="0" fillId="0" borderId="17" xfId="0" applyFont="1" applyBorder="1"/>
    <xf numFmtId="2" fontId="4" fillId="0" borderId="17" xfId="0" applyNumberFormat="1" applyFont="1" applyBorder="1" applyAlignment="1">
      <alignment horizontal="center" vertical="center" wrapText="1"/>
    </xf>
    <xf numFmtId="2" fontId="12" fillId="0" borderId="18" xfId="0" applyNumberFormat="1" applyFont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10" xfId="0" applyFont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right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0" fillId="0" borderId="16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5" fillId="2" borderId="0" xfId="0" applyFont="1" applyFill="1" applyAlignment="1">
      <alignment horizontal="center"/>
    </xf>
    <xf numFmtId="0" fontId="15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10" fillId="0" borderId="7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</cellXfs>
  <cellStyles count="4">
    <cellStyle name="Обычный" xfId="0" builtinId="0"/>
    <cellStyle name="Финансовый 2" xfId="2"/>
    <cellStyle name="Финансовый 3" xfId="3"/>
    <cellStyle name="Финансов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59"/>
  <sheetViews>
    <sheetView topLeftCell="A21" zoomScaleNormal="100" workbookViewId="0">
      <selection activeCell="A35" sqref="A35:B35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2" spans="1:9" ht="18">
      <c r="A2" s="70" t="s">
        <v>91</v>
      </c>
      <c r="B2" s="70"/>
      <c r="C2" s="70"/>
      <c r="D2" s="70"/>
      <c r="E2" s="70"/>
      <c r="F2" s="70"/>
      <c r="G2" s="4"/>
      <c r="H2" s="4"/>
      <c r="I2" s="4"/>
    </row>
    <row r="3" spans="1:9" ht="30.75" customHeight="1">
      <c r="A3" s="71" t="s">
        <v>2</v>
      </c>
      <c r="B3" s="71"/>
      <c r="C3" s="71"/>
      <c r="D3" s="71"/>
      <c r="E3" s="71"/>
      <c r="F3" s="71"/>
      <c r="G3" s="5"/>
      <c r="H3" s="5"/>
      <c r="I3" s="5"/>
    </row>
    <row r="4" spans="1:9">
      <c r="A4" s="6" t="s">
        <v>3</v>
      </c>
      <c r="E4" s="7"/>
    </row>
    <row r="5" spans="1:9" ht="16.5">
      <c r="A5" s="8" t="s">
        <v>4</v>
      </c>
      <c r="E5" s="7"/>
      <c r="F5" s="59" t="s">
        <v>71</v>
      </c>
      <c r="G5" s="8" t="s">
        <v>5</v>
      </c>
      <c r="H5" s="8"/>
    </row>
    <row r="6" spans="1:9">
      <c r="E6" s="7"/>
      <c r="F6" s="1" t="s">
        <v>6</v>
      </c>
    </row>
    <row r="7" spans="1:9" ht="18.75">
      <c r="A7" s="24" t="s">
        <v>7</v>
      </c>
      <c r="B7" s="25"/>
      <c r="C7" s="25"/>
      <c r="D7" s="25"/>
      <c r="E7" s="7"/>
    </row>
    <row r="8" spans="1:9" ht="18.75">
      <c r="A8" s="24" t="s">
        <v>59</v>
      </c>
      <c r="B8" s="25"/>
      <c r="C8" s="25"/>
      <c r="D8" s="25"/>
      <c r="E8" s="7"/>
    </row>
    <row r="9" spans="1:9" ht="18.75">
      <c r="A9" s="24" t="s">
        <v>68</v>
      </c>
      <c r="B9" s="25"/>
      <c r="C9" s="25"/>
      <c r="D9" s="25"/>
      <c r="E9" s="7"/>
    </row>
    <row r="10" spans="1:9" ht="18.75">
      <c r="A10" s="24" t="s">
        <v>8</v>
      </c>
      <c r="B10" s="25"/>
      <c r="C10" s="25"/>
      <c r="D10" s="25"/>
      <c r="E10" s="7"/>
    </row>
    <row r="11" spans="1:9" ht="18.75">
      <c r="A11" s="24" t="s">
        <v>64</v>
      </c>
      <c r="B11" s="25"/>
      <c r="C11" s="25"/>
      <c r="D11" s="25"/>
      <c r="E11" s="7"/>
    </row>
    <row r="12" spans="1:9" ht="18.75">
      <c r="A12" s="24" t="s">
        <v>55</v>
      </c>
      <c r="B12" s="25"/>
      <c r="C12" s="25"/>
      <c r="D12" s="25"/>
      <c r="E12" s="7"/>
    </row>
    <row r="13" spans="1:9" ht="18.75">
      <c r="A13" s="24" t="s">
        <v>9</v>
      </c>
      <c r="B13" s="25"/>
      <c r="C13" s="25"/>
      <c r="D13" s="25"/>
      <c r="E13" s="7"/>
    </row>
    <row r="14" spans="1:9" ht="18.75">
      <c r="A14" s="24" t="s">
        <v>10</v>
      </c>
      <c r="B14" s="25"/>
      <c r="C14" s="25"/>
      <c r="D14" s="25"/>
      <c r="E14" s="7"/>
    </row>
    <row r="15" spans="1:9" ht="18.75">
      <c r="A15" s="25"/>
      <c r="B15" s="25"/>
      <c r="C15" s="25"/>
      <c r="D15" s="25"/>
      <c r="E15" s="7"/>
    </row>
    <row r="16" spans="1:9" ht="18">
      <c r="A16" s="26" t="s">
        <v>11</v>
      </c>
      <c r="B16" s="24" t="s">
        <v>12</v>
      </c>
      <c r="C16" s="24"/>
      <c r="D16" s="24"/>
      <c r="E16" s="7"/>
      <c r="F16" s="10"/>
    </row>
    <row r="17" spans="1:7" ht="18">
      <c r="A17" s="24"/>
      <c r="B17" s="24" t="s">
        <v>56</v>
      </c>
      <c r="C17" s="24"/>
      <c r="D17" s="24"/>
      <c r="E17" s="7"/>
      <c r="F17" s="10"/>
    </row>
    <row r="18" spans="1:7" ht="18">
      <c r="A18" s="24"/>
      <c r="B18" s="24" t="s">
        <v>57</v>
      </c>
      <c r="C18" s="24"/>
      <c r="D18" s="24"/>
      <c r="E18" s="7"/>
      <c r="F18" s="10"/>
    </row>
    <row r="19" spans="1:7" ht="18">
      <c r="A19" s="24"/>
      <c r="B19" s="24" t="s">
        <v>13</v>
      </c>
      <c r="C19" s="24"/>
      <c r="D19" s="24"/>
      <c r="E19" s="7"/>
      <c r="F19" s="10"/>
    </row>
    <row r="20" spans="1:7" ht="18">
      <c r="A20" s="24"/>
      <c r="B20" s="24" t="s">
        <v>14</v>
      </c>
      <c r="C20" s="24"/>
      <c r="D20" s="24"/>
      <c r="E20" s="7"/>
      <c r="F20" s="10"/>
    </row>
    <row r="21" spans="1:7" ht="18">
      <c r="A21" s="24"/>
      <c r="B21" s="24" t="s">
        <v>58</v>
      </c>
      <c r="C21" s="24"/>
      <c r="D21" s="24"/>
      <c r="E21" s="7"/>
      <c r="F21" s="10"/>
    </row>
    <row r="22" spans="1:7" ht="15.75">
      <c r="A22" s="10"/>
      <c r="B22" s="10"/>
      <c r="C22" s="10"/>
      <c r="D22" s="10"/>
      <c r="E22" s="7"/>
      <c r="F22" s="10"/>
    </row>
    <row r="23" spans="1:7" ht="15.75" thickBot="1">
      <c r="E23" s="7"/>
    </row>
    <row r="24" spans="1:7" ht="111.75" customHeight="1" thickBot="1">
      <c r="A24" s="72" t="s">
        <v>15</v>
      </c>
      <c r="B24" s="73"/>
      <c r="C24" s="11" t="s">
        <v>16</v>
      </c>
      <c r="D24" s="58" t="s">
        <v>17</v>
      </c>
      <c r="E24" s="12" t="s">
        <v>18</v>
      </c>
      <c r="F24" s="11" t="s">
        <v>19</v>
      </c>
    </row>
    <row r="25" spans="1:7" ht="47.25" customHeight="1">
      <c r="A25" s="74" t="s">
        <v>102</v>
      </c>
      <c r="B25" s="75"/>
      <c r="C25" s="13" t="s">
        <v>1</v>
      </c>
      <c r="D25" s="13" t="s">
        <v>21</v>
      </c>
      <c r="E25" s="30">
        <f>F25/G25</f>
        <v>0.10767333093488204</v>
      </c>
      <c r="F25" s="31">
        <v>838</v>
      </c>
      <c r="G25" s="3">
        <v>7782.8</v>
      </c>
    </row>
    <row r="26" spans="1:7" ht="177" customHeight="1">
      <c r="A26" s="61" t="s">
        <v>22</v>
      </c>
      <c r="B26" s="62"/>
      <c r="C26" s="15" t="s">
        <v>1</v>
      </c>
      <c r="D26" s="15" t="s">
        <v>21</v>
      </c>
      <c r="E26" s="14">
        <f t="shared" ref="E26:E40" si="0">F26/G26</f>
        <v>2.7579405869352933</v>
      </c>
      <c r="F26" s="28">
        <v>21464.5</v>
      </c>
      <c r="G26" s="3">
        <v>7782.8</v>
      </c>
    </row>
    <row r="27" spans="1:7" ht="178.5" customHeight="1">
      <c r="A27" s="61" t="s">
        <v>23</v>
      </c>
      <c r="B27" s="62"/>
      <c r="C27" s="15" t="s">
        <v>1</v>
      </c>
      <c r="D27" s="15" t="s">
        <v>21</v>
      </c>
      <c r="E27" s="14">
        <f t="shared" si="0"/>
        <v>1.0105617515547103</v>
      </c>
      <c r="F27" s="28">
        <v>7865</v>
      </c>
      <c r="G27" s="3">
        <v>7782.8</v>
      </c>
    </row>
    <row r="28" spans="1:7" ht="68.25" customHeight="1">
      <c r="A28" s="61" t="s">
        <v>24</v>
      </c>
      <c r="B28" s="62"/>
      <c r="C28" s="15" t="s">
        <v>1</v>
      </c>
      <c r="D28" s="15" t="s">
        <v>21</v>
      </c>
      <c r="E28" s="14">
        <f t="shared" si="0"/>
        <v>2.0083530348974663</v>
      </c>
      <c r="F28" s="28">
        <v>15630.61</v>
      </c>
      <c r="G28" s="3">
        <v>7782.8</v>
      </c>
    </row>
    <row r="29" spans="1:7" ht="204.75" customHeight="1">
      <c r="A29" s="76" t="s">
        <v>61</v>
      </c>
      <c r="B29" s="77"/>
      <c r="C29" s="15" t="s">
        <v>25</v>
      </c>
      <c r="D29" s="15" t="s">
        <v>21</v>
      </c>
      <c r="E29" s="14">
        <f>F29/G29</f>
        <v>3.3238654468828699</v>
      </c>
      <c r="F29" s="28">
        <v>25868.98</v>
      </c>
      <c r="G29" s="3">
        <v>7782.8</v>
      </c>
    </row>
    <row r="30" spans="1:7" ht="20.25" customHeight="1">
      <c r="A30" s="61" t="s">
        <v>26</v>
      </c>
      <c r="B30" s="62"/>
      <c r="C30" s="15" t="s">
        <v>1</v>
      </c>
      <c r="D30" s="15" t="s">
        <v>21</v>
      </c>
      <c r="E30" s="14">
        <f t="shared" si="0"/>
        <v>2</v>
      </c>
      <c r="F30" s="28">
        <v>15565.6</v>
      </c>
      <c r="G30" s="3">
        <v>7782.8</v>
      </c>
    </row>
    <row r="31" spans="1:7" ht="18.75" customHeight="1">
      <c r="A31" s="61" t="s">
        <v>46</v>
      </c>
      <c r="B31" s="62"/>
      <c r="C31" s="15" t="s">
        <v>27</v>
      </c>
      <c r="D31" s="15" t="s">
        <v>21</v>
      </c>
      <c r="E31" s="14">
        <f t="shared" si="0"/>
        <v>1.4957341830703603</v>
      </c>
      <c r="F31" s="28">
        <v>11641</v>
      </c>
      <c r="G31" s="3">
        <v>7782.8</v>
      </c>
    </row>
    <row r="32" spans="1:7" ht="31.5" customHeight="1">
      <c r="A32" s="68" t="s">
        <v>62</v>
      </c>
      <c r="B32" s="69"/>
      <c r="C32" s="15" t="s">
        <v>1</v>
      </c>
      <c r="D32" s="15" t="s">
        <v>21</v>
      </c>
      <c r="E32" s="14">
        <f t="shared" si="0"/>
        <v>1.2848846173613608</v>
      </c>
      <c r="F32" s="28">
        <v>10000</v>
      </c>
      <c r="G32" s="3">
        <v>7782.8</v>
      </c>
    </row>
    <row r="33" spans="1:9" ht="27.75" customHeight="1">
      <c r="A33" s="61" t="s">
        <v>50</v>
      </c>
      <c r="B33" s="62"/>
      <c r="C33" s="15" t="s">
        <v>1</v>
      </c>
      <c r="D33" s="15" t="s">
        <v>21</v>
      </c>
      <c r="E33" s="14">
        <f>F33/G33</f>
        <v>1.9368003803258467</v>
      </c>
      <c r="F33" s="28">
        <v>15073.73</v>
      </c>
      <c r="G33" s="3">
        <v>7782.8</v>
      </c>
    </row>
    <row r="34" spans="1:9" ht="15.75" customHeight="1">
      <c r="A34" s="61" t="s">
        <v>28</v>
      </c>
      <c r="B34" s="62"/>
      <c r="C34" s="15" t="s">
        <v>29</v>
      </c>
      <c r="D34" s="15" t="s">
        <v>21</v>
      </c>
      <c r="E34" s="14">
        <f t="shared" si="0"/>
        <v>9.9999999999999992E-2</v>
      </c>
      <c r="F34" s="28">
        <v>778.28</v>
      </c>
      <c r="G34" s="3">
        <v>7782.8</v>
      </c>
    </row>
    <row r="35" spans="1:9" ht="30" customHeight="1">
      <c r="A35" s="61" t="s">
        <v>63</v>
      </c>
      <c r="B35" s="62"/>
      <c r="C35" s="15" t="s">
        <v>52</v>
      </c>
      <c r="D35" s="15" t="s">
        <v>21</v>
      </c>
      <c r="E35" s="14">
        <f t="shared" si="0"/>
        <v>0.42915146219869454</v>
      </c>
      <c r="F35" s="28">
        <v>3340</v>
      </c>
      <c r="G35" s="3">
        <v>7782.8</v>
      </c>
    </row>
    <row r="36" spans="1:9" ht="51.75" customHeight="1">
      <c r="A36" s="61" t="s">
        <v>0</v>
      </c>
      <c r="B36" s="62"/>
      <c r="C36" s="15" t="s">
        <v>30</v>
      </c>
      <c r="D36" s="15" t="s">
        <v>21</v>
      </c>
      <c r="E36" s="14">
        <f t="shared" si="0"/>
        <v>0</v>
      </c>
      <c r="F36" s="28">
        <v>0</v>
      </c>
      <c r="G36" s="3">
        <v>7782.8</v>
      </c>
    </row>
    <row r="37" spans="1:9" ht="84" customHeight="1">
      <c r="A37" s="61" t="s">
        <v>31</v>
      </c>
      <c r="B37" s="62"/>
      <c r="C37" s="15" t="s">
        <v>32</v>
      </c>
      <c r="D37" s="15" t="s">
        <v>21</v>
      </c>
      <c r="E37" s="14">
        <f t="shared" si="0"/>
        <v>0</v>
      </c>
      <c r="F37" s="28">
        <v>0</v>
      </c>
      <c r="G37" s="3">
        <v>7782.8</v>
      </c>
    </row>
    <row r="38" spans="1:9" ht="48" customHeight="1">
      <c r="A38" s="68" t="s">
        <v>49</v>
      </c>
      <c r="B38" s="69"/>
      <c r="C38" s="15" t="s">
        <v>29</v>
      </c>
      <c r="D38" s="15" t="s">
        <v>51</v>
      </c>
      <c r="E38" s="14">
        <f t="shared" si="0"/>
        <v>1.7217453872642237</v>
      </c>
      <c r="F38" s="28">
        <v>13400</v>
      </c>
      <c r="G38" s="3">
        <v>7782.8</v>
      </c>
    </row>
    <row r="39" spans="1:9" ht="30.75" customHeight="1" thickBot="1">
      <c r="A39" s="61" t="s">
        <v>47</v>
      </c>
      <c r="B39" s="62"/>
      <c r="C39" s="15" t="s">
        <v>29</v>
      </c>
      <c r="D39" s="15" t="s">
        <v>21</v>
      </c>
      <c r="E39" s="14">
        <f t="shared" si="0"/>
        <v>2.6200005139538467</v>
      </c>
      <c r="F39" s="28">
        <v>20390.939999999999</v>
      </c>
      <c r="G39" s="3">
        <v>7782.8</v>
      </c>
    </row>
    <row r="40" spans="1:9" ht="73.5" hidden="1" customHeight="1" thickBot="1">
      <c r="A40" s="63" t="s">
        <v>54</v>
      </c>
      <c r="B40" s="64"/>
      <c r="C40" s="51" t="s">
        <v>29</v>
      </c>
      <c r="D40" s="51" t="s">
        <v>21</v>
      </c>
      <c r="E40" s="52">
        <f t="shared" si="0"/>
        <v>0</v>
      </c>
      <c r="F40" s="53"/>
      <c r="G40" s="3">
        <v>3897.5</v>
      </c>
    </row>
    <row r="41" spans="1:9" ht="24.75" customHeight="1" thickBot="1">
      <c r="A41" s="65" t="s">
        <v>33</v>
      </c>
      <c r="B41" s="66"/>
      <c r="C41" s="54"/>
      <c r="D41" s="54"/>
      <c r="E41" s="55"/>
      <c r="F41" s="56">
        <f>SUM(F25:F40)</f>
        <v>161856.64000000001</v>
      </c>
      <c r="G41" s="27"/>
    </row>
    <row r="42" spans="1:9">
      <c r="A42" s="67"/>
      <c r="B42" s="67"/>
      <c r="E42" s="7"/>
    </row>
    <row r="43" spans="1:9" ht="16.5">
      <c r="A43" s="33" t="s">
        <v>34</v>
      </c>
      <c r="B43" s="50" t="s">
        <v>70</v>
      </c>
      <c r="C43" s="32"/>
      <c r="D43" s="32"/>
      <c r="E43" s="32"/>
      <c r="F43" s="32"/>
      <c r="G43" s="57"/>
      <c r="I43" s="41"/>
    </row>
    <row r="44" spans="1:9" ht="16.5">
      <c r="A44" s="35"/>
      <c r="B44" s="50" t="s">
        <v>105</v>
      </c>
      <c r="C44" s="36"/>
      <c r="D44" s="36"/>
      <c r="E44" s="36"/>
      <c r="F44" s="36"/>
      <c r="G44" s="41"/>
    </row>
    <row r="45" spans="1:9" ht="16.5">
      <c r="A45" s="35"/>
      <c r="B45" s="34"/>
      <c r="C45" s="32"/>
      <c r="D45" s="32"/>
      <c r="E45" s="32"/>
      <c r="F45" s="32"/>
    </row>
    <row r="46" spans="1:9" ht="16.5">
      <c r="A46" s="33" t="s">
        <v>35</v>
      </c>
      <c r="B46" s="34" t="s">
        <v>36</v>
      </c>
      <c r="C46" s="32"/>
      <c r="D46" s="32"/>
      <c r="E46" s="32"/>
      <c r="F46" s="32"/>
    </row>
    <row r="47" spans="1:9" ht="16.5">
      <c r="A47" s="35"/>
      <c r="B47" s="34" t="s">
        <v>37</v>
      </c>
      <c r="C47" s="32"/>
      <c r="D47" s="32"/>
      <c r="E47" s="32"/>
      <c r="F47" s="32"/>
    </row>
    <row r="48" spans="1:9" ht="16.5">
      <c r="A48" s="33" t="s">
        <v>38</v>
      </c>
      <c r="B48" s="37" t="s">
        <v>39</v>
      </c>
      <c r="C48" s="32"/>
      <c r="D48" s="32"/>
      <c r="E48" s="32"/>
      <c r="F48" s="32"/>
    </row>
    <row r="49" spans="1:6" ht="16.5">
      <c r="A49" s="34"/>
      <c r="B49" s="34"/>
      <c r="C49" s="32"/>
      <c r="D49" s="32"/>
      <c r="E49" s="32"/>
      <c r="F49" s="32"/>
    </row>
    <row r="50" spans="1:6" ht="16.5">
      <c r="A50" s="32" t="s">
        <v>40</v>
      </c>
      <c r="B50" s="34"/>
      <c r="C50" s="32"/>
      <c r="D50" s="32"/>
      <c r="E50" s="32"/>
      <c r="F50" s="32"/>
    </row>
    <row r="51" spans="1:6" ht="16.5">
      <c r="A51" s="32" t="s">
        <v>41</v>
      </c>
      <c r="B51" s="34"/>
      <c r="C51" s="32"/>
      <c r="D51" s="32"/>
      <c r="E51" s="32"/>
      <c r="F51" s="32"/>
    </row>
    <row r="52" spans="1:6" ht="15.75">
      <c r="A52" s="18"/>
      <c r="B52" s="18"/>
      <c r="C52" s="10"/>
      <c r="D52" s="10"/>
      <c r="E52" s="7"/>
      <c r="F52" s="10"/>
    </row>
    <row r="53" spans="1:6" ht="18">
      <c r="A53" s="18"/>
      <c r="B53" s="18"/>
      <c r="C53" s="20" t="s">
        <v>42</v>
      </c>
      <c r="D53" s="20"/>
      <c r="E53" s="7"/>
      <c r="F53" s="10"/>
    </row>
    <row r="54" spans="1:6" ht="18">
      <c r="A54" s="18"/>
      <c r="B54" s="18"/>
      <c r="C54" s="20"/>
      <c r="D54" s="20"/>
      <c r="E54" s="7"/>
      <c r="F54" s="10"/>
    </row>
    <row r="55" spans="1:6" ht="15.75">
      <c r="A55" s="19" t="s">
        <v>43</v>
      </c>
      <c r="B55" s="18"/>
      <c r="C55" s="21"/>
      <c r="D55" s="21"/>
      <c r="E55" s="7"/>
      <c r="F55" s="22" t="s">
        <v>44</v>
      </c>
    </row>
    <row r="56" spans="1:6" ht="15.75">
      <c r="A56" s="19"/>
      <c r="B56" s="18"/>
      <c r="C56" s="23"/>
      <c r="D56" s="23"/>
      <c r="E56" s="7"/>
      <c r="F56" s="22"/>
    </row>
    <row r="57" spans="1:6" ht="15.75">
      <c r="A57" s="19"/>
      <c r="B57" s="18"/>
      <c r="C57" s="10"/>
      <c r="D57" s="10"/>
      <c r="E57" s="7"/>
      <c r="F57" s="10"/>
    </row>
    <row r="58" spans="1:6" ht="15.75">
      <c r="A58" s="19" t="s">
        <v>45</v>
      </c>
      <c r="B58" s="18"/>
      <c r="C58" s="21"/>
      <c r="D58" s="21"/>
      <c r="E58" s="7"/>
      <c r="F58" s="22" t="s">
        <v>60</v>
      </c>
    </row>
    <row r="59" spans="1:6">
      <c r="A59" s="17"/>
      <c r="B59" s="17"/>
      <c r="E59" s="7"/>
    </row>
  </sheetData>
  <mergeCells count="21">
    <mergeCell ref="A32:B32"/>
    <mergeCell ref="A2:F2"/>
    <mergeCell ref="A3:F3"/>
    <mergeCell ref="A24:B24"/>
    <mergeCell ref="A25:B25"/>
    <mergeCell ref="A26:B26"/>
    <mergeCell ref="A27:B27"/>
    <mergeCell ref="A28:B28"/>
    <mergeCell ref="A29:B29"/>
    <mergeCell ref="A30:B30"/>
    <mergeCell ref="A31:B31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38:B38"/>
  </mergeCells>
  <pageMargins left="0.70866141732283472" right="0.70866141732283472" top="0.74803149606299213" bottom="0.74803149606299213" header="0.31496062992125984" footer="0.31496062992125984"/>
  <pageSetup paperSize="9" scale="78" fitToHeight="2" orientation="portrait" verticalDpi="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58"/>
  <sheetViews>
    <sheetView topLeftCell="A22" zoomScaleNormal="100" workbookViewId="0">
      <selection activeCell="J50" sqref="J50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2" spans="1:9" ht="18">
      <c r="A2" s="70" t="s">
        <v>92</v>
      </c>
      <c r="B2" s="70"/>
      <c r="C2" s="70"/>
      <c r="D2" s="70"/>
      <c r="E2" s="70"/>
      <c r="F2" s="70"/>
      <c r="G2" s="4"/>
      <c r="H2" s="4"/>
      <c r="I2" s="4"/>
    </row>
    <row r="3" spans="1:9" ht="30.75" customHeight="1">
      <c r="A3" s="71" t="s">
        <v>2</v>
      </c>
      <c r="B3" s="71"/>
      <c r="C3" s="71"/>
      <c r="D3" s="71"/>
      <c r="E3" s="71"/>
      <c r="F3" s="71"/>
      <c r="G3" s="5"/>
      <c r="H3" s="5"/>
      <c r="I3" s="5"/>
    </row>
    <row r="4" spans="1:9">
      <c r="A4" s="6" t="s">
        <v>3</v>
      </c>
      <c r="E4" s="7"/>
    </row>
    <row r="5" spans="1:9">
      <c r="A5" s="8" t="s">
        <v>4</v>
      </c>
      <c r="E5" s="7"/>
      <c r="F5" s="60" t="s">
        <v>125</v>
      </c>
      <c r="G5" s="8" t="s">
        <v>5</v>
      </c>
      <c r="H5" s="8"/>
    </row>
    <row r="6" spans="1:9">
      <c r="E6" s="7"/>
      <c r="F6" s="1" t="s">
        <v>6</v>
      </c>
    </row>
    <row r="7" spans="1:9" ht="18.75">
      <c r="A7" s="24" t="s">
        <v>7</v>
      </c>
      <c r="B7" s="25"/>
      <c r="C7" s="25"/>
      <c r="D7" s="25"/>
      <c r="E7" s="7"/>
    </row>
    <row r="8" spans="1:9" ht="18.75">
      <c r="A8" s="24" t="s">
        <v>59</v>
      </c>
      <c r="B8" s="25"/>
      <c r="C8" s="25"/>
      <c r="D8" s="25"/>
      <c r="E8" s="7"/>
    </row>
    <row r="9" spans="1:9" ht="18.75">
      <c r="A9" s="24" t="s">
        <v>68</v>
      </c>
      <c r="B9" s="25"/>
      <c r="C9" s="25"/>
      <c r="D9" s="25"/>
      <c r="E9" s="7"/>
    </row>
    <row r="10" spans="1:9" ht="18.75">
      <c r="A10" s="24" t="s">
        <v>8</v>
      </c>
      <c r="B10" s="25"/>
      <c r="C10" s="25"/>
      <c r="D10" s="25"/>
      <c r="E10" s="7"/>
    </row>
    <row r="11" spans="1:9" ht="18.75">
      <c r="A11" s="24" t="s">
        <v>64</v>
      </c>
      <c r="B11" s="25"/>
      <c r="C11" s="25"/>
      <c r="D11" s="25"/>
      <c r="E11" s="7"/>
    </row>
    <row r="12" spans="1:9" ht="18.75">
      <c r="A12" s="24" t="s">
        <v>55</v>
      </c>
      <c r="B12" s="25"/>
      <c r="C12" s="25"/>
      <c r="D12" s="25"/>
      <c r="E12" s="7"/>
    </row>
    <row r="13" spans="1:9" ht="18.75">
      <c r="A13" s="24" t="s">
        <v>9</v>
      </c>
      <c r="B13" s="25"/>
      <c r="C13" s="25"/>
      <c r="D13" s="25"/>
      <c r="E13" s="7"/>
    </row>
    <row r="14" spans="1:9" ht="18.75">
      <c r="A14" s="24" t="s">
        <v>10</v>
      </c>
      <c r="B14" s="25"/>
      <c r="C14" s="25"/>
      <c r="D14" s="25"/>
      <c r="E14" s="7"/>
    </row>
    <row r="15" spans="1:9" ht="18.75">
      <c r="A15" s="25"/>
      <c r="B15" s="25"/>
      <c r="C15" s="25"/>
      <c r="D15" s="25"/>
      <c r="E15" s="7"/>
    </row>
    <row r="16" spans="1:9" ht="18">
      <c r="A16" s="26" t="s">
        <v>11</v>
      </c>
      <c r="B16" s="24" t="s">
        <v>12</v>
      </c>
      <c r="C16" s="24"/>
      <c r="D16" s="24"/>
      <c r="E16" s="7"/>
      <c r="F16" s="10"/>
    </row>
    <row r="17" spans="1:7" ht="18">
      <c r="A17" s="24"/>
      <c r="B17" s="24" t="s">
        <v>56</v>
      </c>
      <c r="C17" s="24"/>
      <c r="D17" s="24"/>
      <c r="E17" s="7"/>
      <c r="F17" s="10"/>
    </row>
    <row r="18" spans="1:7" ht="18">
      <c r="A18" s="24"/>
      <c r="B18" s="24" t="s">
        <v>57</v>
      </c>
      <c r="C18" s="24"/>
      <c r="D18" s="24"/>
      <c r="E18" s="7"/>
      <c r="F18" s="10"/>
    </row>
    <row r="19" spans="1:7" ht="18">
      <c r="A19" s="24"/>
      <c r="B19" s="24" t="s">
        <v>13</v>
      </c>
      <c r="C19" s="24"/>
      <c r="D19" s="24"/>
      <c r="E19" s="7"/>
      <c r="F19" s="10"/>
    </row>
    <row r="20" spans="1:7" ht="18">
      <c r="A20" s="24"/>
      <c r="B20" s="24" t="s">
        <v>14</v>
      </c>
      <c r="C20" s="24"/>
      <c r="D20" s="24"/>
      <c r="E20" s="7"/>
      <c r="F20" s="10"/>
    </row>
    <row r="21" spans="1:7" ht="18">
      <c r="A21" s="24"/>
      <c r="B21" s="24" t="s">
        <v>58</v>
      </c>
      <c r="C21" s="24"/>
      <c r="D21" s="24"/>
      <c r="E21" s="7"/>
      <c r="F21" s="10"/>
    </row>
    <row r="22" spans="1:7" ht="15.75">
      <c r="A22" s="10"/>
      <c r="B22" s="10"/>
      <c r="C22" s="10"/>
      <c r="D22" s="10"/>
      <c r="E22" s="7"/>
      <c r="F22" s="10"/>
    </row>
    <row r="23" spans="1:7" ht="15.75" thickBot="1">
      <c r="E23" s="7"/>
    </row>
    <row r="24" spans="1:7" ht="111.75" customHeight="1" thickBot="1">
      <c r="A24" s="72" t="s">
        <v>15</v>
      </c>
      <c r="B24" s="73"/>
      <c r="C24" s="11" t="s">
        <v>16</v>
      </c>
      <c r="D24" s="58" t="s">
        <v>17</v>
      </c>
      <c r="E24" s="12" t="s">
        <v>18</v>
      </c>
      <c r="F24" s="11" t="s">
        <v>19</v>
      </c>
    </row>
    <row r="25" spans="1:7" ht="47.25" customHeight="1">
      <c r="A25" s="74" t="s">
        <v>106</v>
      </c>
      <c r="B25" s="75"/>
      <c r="C25" s="13" t="s">
        <v>1</v>
      </c>
      <c r="D25" s="13" t="s">
        <v>21</v>
      </c>
      <c r="E25" s="30">
        <f>F25/G25</f>
        <v>0.15386493292902298</v>
      </c>
      <c r="F25" s="31">
        <v>1197.5</v>
      </c>
      <c r="G25" s="3">
        <v>7782.8</v>
      </c>
    </row>
    <row r="26" spans="1:7" ht="177" customHeight="1">
      <c r="A26" s="61" t="s">
        <v>22</v>
      </c>
      <c r="B26" s="62"/>
      <c r="C26" s="15" t="s">
        <v>1</v>
      </c>
      <c r="D26" s="15" t="s">
        <v>21</v>
      </c>
      <c r="E26" s="14">
        <f t="shared" ref="E26:E39" si="0">F26/G26</f>
        <v>1.7810106902400165</v>
      </c>
      <c r="F26" s="28">
        <v>13861.25</v>
      </c>
      <c r="G26" s="3">
        <v>7782.8</v>
      </c>
    </row>
    <row r="27" spans="1:7" ht="178.5" customHeight="1">
      <c r="A27" s="61" t="s">
        <v>23</v>
      </c>
      <c r="B27" s="62"/>
      <c r="C27" s="15" t="s">
        <v>1</v>
      </c>
      <c r="D27" s="15" t="s">
        <v>21</v>
      </c>
      <c r="E27" s="14">
        <f t="shared" si="0"/>
        <v>0</v>
      </c>
      <c r="F27" s="28">
        <v>0</v>
      </c>
      <c r="G27" s="3">
        <v>7782.8</v>
      </c>
    </row>
    <row r="28" spans="1:7" ht="68.25" customHeight="1">
      <c r="A28" s="61" t="s">
        <v>24</v>
      </c>
      <c r="B28" s="62"/>
      <c r="C28" s="15" t="s">
        <v>1</v>
      </c>
      <c r="D28" s="15" t="s">
        <v>21</v>
      </c>
      <c r="E28" s="14">
        <f t="shared" si="0"/>
        <v>1.5785295780438915</v>
      </c>
      <c r="F28" s="28">
        <v>12285.38</v>
      </c>
      <c r="G28" s="3">
        <v>7782.8</v>
      </c>
    </row>
    <row r="29" spans="1:7" ht="204.75" customHeight="1">
      <c r="A29" s="76" t="s">
        <v>61</v>
      </c>
      <c r="B29" s="77"/>
      <c r="C29" s="15" t="s">
        <v>25</v>
      </c>
      <c r="D29" s="15" t="s">
        <v>21</v>
      </c>
      <c r="E29" s="14">
        <f>F29/G29</f>
        <v>3.3538649329290227</v>
      </c>
      <c r="F29" s="28">
        <v>26102.46</v>
      </c>
      <c r="G29" s="3">
        <v>7782.8</v>
      </c>
    </row>
    <row r="30" spans="1:7" ht="20.25" customHeight="1">
      <c r="A30" s="61" t="s">
        <v>26</v>
      </c>
      <c r="B30" s="62"/>
      <c r="C30" s="15" t="s">
        <v>1</v>
      </c>
      <c r="D30" s="15" t="s">
        <v>21</v>
      </c>
      <c r="E30" s="14">
        <f t="shared" si="0"/>
        <v>2</v>
      </c>
      <c r="F30" s="28">
        <v>15565.6</v>
      </c>
      <c r="G30" s="3">
        <v>7782.8</v>
      </c>
    </row>
    <row r="31" spans="1:7" ht="18.75" customHeight="1">
      <c r="A31" s="61" t="s">
        <v>46</v>
      </c>
      <c r="B31" s="62"/>
      <c r="C31" s="15" t="s">
        <v>27</v>
      </c>
      <c r="D31" s="15" t="s">
        <v>21</v>
      </c>
      <c r="E31" s="14">
        <f t="shared" si="0"/>
        <v>1.5940278562985044</v>
      </c>
      <c r="F31" s="28">
        <f>11966+440</f>
        <v>12406</v>
      </c>
      <c r="G31" s="3">
        <v>7782.8</v>
      </c>
    </row>
    <row r="32" spans="1:7" ht="31.5" customHeight="1">
      <c r="A32" s="68" t="s">
        <v>62</v>
      </c>
      <c r="B32" s="69"/>
      <c r="C32" s="15" t="s">
        <v>1</v>
      </c>
      <c r="D32" s="15" t="s">
        <v>21</v>
      </c>
      <c r="E32" s="14">
        <f t="shared" si="0"/>
        <v>1.2848846173613608</v>
      </c>
      <c r="F32" s="28">
        <v>10000</v>
      </c>
      <c r="G32" s="3">
        <v>7782.8</v>
      </c>
    </row>
    <row r="33" spans="1:9" ht="27.75" customHeight="1">
      <c r="A33" s="61" t="s">
        <v>50</v>
      </c>
      <c r="B33" s="62"/>
      <c r="C33" s="15" t="s">
        <v>1</v>
      </c>
      <c r="D33" s="15" t="s">
        <v>21</v>
      </c>
      <c r="E33" s="14">
        <f>F33/G33</f>
        <v>1.8764454951945315</v>
      </c>
      <c r="F33" s="28">
        <v>14604</v>
      </c>
      <c r="G33" s="3">
        <v>7782.8</v>
      </c>
    </row>
    <row r="34" spans="1:9" ht="15.75" customHeight="1">
      <c r="A34" s="61" t="s">
        <v>28</v>
      </c>
      <c r="B34" s="62"/>
      <c r="C34" s="15" t="s">
        <v>29</v>
      </c>
      <c r="D34" s="15" t="s">
        <v>21</v>
      </c>
      <c r="E34" s="14">
        <f t="shared" si="0"/>
        <v>9.9999999999999992E-2</v>
      </c>
      <c r="F34" s="28">
        <v>778.28</v>
      </c>
      <c r="G34" s="3">
        <v>7782.8</v>
      </c>
    </row>
    <row r="35" spans="1:9" ht="51.75" customHeight="1">
      <c r="A35" s="61" t="s">
        <v>0</v>
      </c>
      <c r="B35" s="62"/>
      <c r="C35" s="15" t="s">
        <v>30</v>
      </c>
      <c r="D35" s="15" t="s">
        <v>21</v>
      </c>
      <c r="E35" s="14">
        <f t="shared" si="0"/>
        <v>0</v>
      </c>
      <c r="F35" s="28">
        <v>0</v>
      </c>
      <c r="G35" s="3">
        <v>7782.8</v>
      </c>
    </row>
    <row r="36" spans="1:9" ht="84" customHeight="1">
      <c r="A36" s="61" t="s">
        <v>31</v>
      </c>
      <c r="B36" s="62"/>
      <c r="C36" s="15" t="s">
        <v>32</v>
      </c>
      <c r="D36" s="15" t="s">
        <v>21</v>
      </c>
      <c r="E36" s="14">
        <f t="shared" si="0"/>
        <v>0</v>
      </c>
      <c r="F36" s="28">
        <v>0</v>
      </c>
      <c r="G36" s="3">
        <v>7782.8</v>
      </c>
    </row>
    <row r="37" spans="1:9" ht="48" customHeight="1">
      <c r="A37" s="68" t="s">
        <v>49</v>
      </c>
      <c r="B37" s="69"/>
      <c r="C37" s="15" t="s">
        <v>29</v>
      </c>
      <c r="D37" s="15" t="s">
        <v>51</v>
      </c>
      <c r="E37" s="14">
        <f t="shared" si="0"/>
        <v>1.8275839029655137</v>
      </c>
      <c r="F37" s="28">
        <v>14223.72</v>
      </c>
      <c r="G37" s="3">
        <v>7782.8</v>
      </c>
    </row>
    <row r="38" spans="1:9" ht="30.75" customHeight="1" thickBot="1">
      <c r="A38" s="61" t="s">
        <v>47</v>
      </c>
      <c r="B38" s="62"/>
      <c r="C38" s="15" t="s">
        <v>29</v>
      </c>
      <c r="D38" s="15" t="s">
        <v>21</v>
      </c>
      <c r="E38" s="14">
        <f t="shared" si="0"/>
        <v>2.6200005139538467</v>
      </c>
      <c r="F38" s="28">
        <v>20390.939999999999</v>
      </c>
      <c r="G38" s="3">
        <v>7782.8</v>
      </c>
    </row>
    <row r="39" spans="1:9" ht="73.5" hidden="1" customHeight="1" thickBot="1">
      <c r="A39" s="63" t="s">
        <v>54</v>
      </c>
      <c r="B39" s="64"/>
      <c r="C39" s="51" t="s">
        <v>29</v>
      </c>
      <c r="D39" s="51" t="s">
        <v>21</v>
      </c>
      <c r="E39" s="52">
        <f t="shared" si="0"/>
        <v>0</v>
      </c>
      <c r="F39" s="53"/>
      <c r="G39" s="3">
        <v>3897.5</v>
      </c>
    </row>
    <row r="40" spans="1:9" ht="24.75" customHeight="1" thickBot="1">
      <c r="A40" s="65" t="s">
        <v>33</v>
      </c>
      <c r="B40" s="66"/>
      <c r="C40" s="54"/>
      <c r="D40" s="54"/>
      <c r="E40" s="55"/>
      <c r="F40" s="56">
        <f>SUM(F25:F39)</f>
        <v>141415.13</v>
      </c>
      <c r="G40" s="27"/>
    </row>
    <row r="41" spans="1:9">
      <c r="A41" s="67"/>
      <c r="B41" s="67"/>
      <c r="E41" s="7"/>
    </row>
    <row r="42" spans="1:9" ht="16.5">
      <c r="A42" s="33" t="s">
        <v>34</v>
      </c>
      <c r="B42" s="50" t="s">
        <v>126</v>
      </c>
      <c r="C42" s="32"/>
      <c r="D42" s="32"/>
      <c r="E42" s="32"/>
      <c r="F42" s="32"/>
      <c r="G42" s="57"/>
      <c r="I42" s="41"/>
    </row>
    <row r="43" spans="1:9" ht="16.5">
      <c r="A43" s="35"/>
      <c r="B43" s="50" t="s">
        <v>107</v>
      </c>
      <c r="C43" s="36"/>
      <c r="D43" s="36"/>
      <c r="E43" s="36"/>
      <c r="F43" s="36"/>
      <c r="G43" s="41"/>
    </row>
    <row r="44" spans="1:9" ht="16.5">
      <c r="A44" s="35"/>
      <c r="B44" s="34"/>
      <c r="C44" s="32"/>
      <c r="D44" s="32"/>
      <c r="E44" s="32"/>
      <c r="F44" s="32"/>
    </row>
    <row r="45" spans="1:9" ht="16.5">
      <c r="A45" s="33" t="s">
        <v>35</v>
      </c>
      <c r="B45" s="34" t="s">
        <v>36</v>
      </c>
      <c r="C45" s="32"/>
      <c r="D45" s="32"/>
      <c r="E45" s="32"/>
      <c r="F45" s="32"/>
    </row>
    <row r="46" spans="1:9" ht="16.5">
      <c r="A46" s="35"/>
      <c r="B46" s="34" t="s">
        <v>37</v>
      </c>
      <c r="C46" s="32"/>
      <c r="D46" s="32"/>
      <c r="E46" s="32"/>
      <c r="F46" s="32"/>
    </row>
    <row r="47" spans="1:9" ht="16.5">
      <c r="A47" s="33" t="s">
        <v>38</v>
      </c>
      <c r="B47" s="37" t="s">
        <v>39</v>
      </c>
      <c r="C47" s="32"/>
      <c r="D47" s="32"/>
      <c r="E47" s="32"/>
      <c r="F47" s="32"/>
    </row>
    <row r="48" spans="1:9" ht="16.5">
      <c r="A48" s="34"/>
      <c r="B48" s="34"/>
      <c r="C48" s="32"/>
      <c r="D48" s="32"/>
      <c r="E48" s="32"/>
      <c r="F48" s="32"/>
    </row>
    <row r="49" spans="1:6" ht="16.5">
      <c r="A49" s="32" t="s">
        <v>40</v>
      </c>
      <c r="B49" s="34"/>
      <c r="C49" s="32"/>
      <c r="D49" s="32"/>
      <c r="E49" s="32"/>
      <c r="F49" s="32"/>
    </row>
    <row r="50" spans="1:6" ht="16.5">
      <c r="A50" s="32" t="s">
        <v>41</v>
      </c>
      <c r="B50" s="34"/>
      <c r="C50" s="32"/>
      <c r="D50" s="32"/>
      <c r="E50" s="32"/>
      <c r="F50" s="32"/>
    </row>
    <row r="51" spans="1:6" ht="15.75">
      <c r="A51" s="18"/>
      <c r="B51" s="18"/>
      <c r="C51" s="10"/>
      <c r="D51" s="10"/>
      <c r="E51" s="7"/>
      <c r="F51" s="10"/>
    </row>
    <row r="52" spans="1:6" ht="18">
      <c r="A52" s="18"/>
      <c r="B52" s="18"/>
      <c r="C52" s="20" t="s">
        <v>42</v>
      </c>
      <c r="D52" s="20"/>
      <c r="E52" s="7"/>
      <c r="F52" s="10"/>
    </row>
    <row r="53" spans="1:6" ht="18">
      <c r="A53" s="18"/>
      <c r="B53" s="18"/>
      <c r="C53" s="20"/>
      <c r="D53" s="20"/>
      <c r="E53" s="7"/>
      <c r="F53" s="10"/>
    </row>
    <row r="54" spans="1:6" ht="15.75">
      <c r="A54" s="19" t="s">
        <v>43</v>
      </c>
      <c r="B54" s="18"/>
      <c r="C54" s="21"/>
      <c r="D54" s="21"/>
      <c r="E54" s="7"/>
      <c r="F54" s="22" t="s">
        <v>44</v>
      </c>
    </row>
    <row r="55" spans="1:6" ht="15.75">
      <c r="A55" s="19"/>
      <c r="B55" s="18"/>
      <c r="C55" s="23"/>
      <c r="D55" s="23"/>
      <c r="E55" s="7"/>
      <c r="F55" s="22"/>
    </row>
    <row r="56" spans="1:6" ht="15.75">
      <c r="A56" s="19"/>
      <c r="B56" s="18"/>
      <c r="C56" s="10"/>
      <c r="D56" s="10"/>
      <c r="E56" s="7"/>
      <c r="F56" s="10"/>
    </row>
    <row r="57" spans="1:6" ht="15.75">
      <c r="A57" s="19" t="s">
        <v>45</v>
      </c>
      <c r="B57" s="18"/>
      <c r="C57" s="21"/>
      <c r="D57" s="21"/>
      <c r="E57" s="7"/>
      <c r="F57" s="22" t="s">
        <v>60</v>
      </c>
    </row>
    <row r="58" spans="1:6">
      <c r="A58" s="17"/>
      <c r="B58" s="17"/>
      <c r="E58" s="7"/>
    </row>
  </sheetData>
  <mergeCells count="20">
    <mergeCell ref="A32:B32"/>
    <mergeCell ref="A2:F2"/>
    <mergeCell ref="A3:F3"/>
    <mergeCell ref="A24:B24"/>
    <mergeCell ref="A25:B25"/>
    <mergeCell ref="A26:B26"/>
    <mergeCell ref="A27:B27"/>
    <mergeCell ref="A28:B28"/>
    <mergeCell ref="A29:B29"/>
    <mergeCell ref="A30:B30"/>
    <mergeCell ref="A31:B31"/>
    <mergeCell ref="A38:B38"/>
    <mergeCell ref="A39:B39"/>
    <mergeCell ref="A40:B40"/>
    <mergeCell ref="A41:B41"/>
    <mergeCell ref="A33:B33"/>
    <mergeCell ref="A34:B34"/>
    <mergeCell ref="A35:B35"/>
    <mergeCell ref="A36:B36"/>
    <mergeCell ref="A37:B37"/>
  </mergeCells>
  <pageMargins left="0.70866141732283472" right="0.70866141732283472" top="0.74803149606299213" bottom="0.74803149606299213" header="0.31496062992125984" footer="0.31496062992125984"/>
  <pageSetup paperSize="9" scale="78" fitToHeight="2" orientation="portrait" verticalDpi="0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58"/>
  <sheetViews>
    <sheetView topLeftCell="A31" zoomScaleNormal="100" workbookViewId="0">
      <selection activeCell="K38" sqref="K38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2" spans="1:9" ht="18">
      <c r="A2" s="70" t="s">
        <v>93</v>
      </c>
      <c r="B2" s="70"/>
      <c r="C2" s="70"/>
      <c r="D2" s="70"/>
      <c r="E2" s="70"/>
      <c r="F2" s="70"/>
      <c r="G2" s="4"/>
      <c r="H2" s="4"/>
      <c r="I2" s="4"/>
    </row>
    <row r="3" spans="1:9" ht="30.75" customHeight="1">
      <c r="A3" s="71" t="s">
        <v>2</v>
      </c>
      <c r="B3" s="71"/>
      <c r="C3" s="71"/>
      <c r="D3" s="71"/>
      <c r="E3" s="71"/>
      <c r="F3" s="71"/>
      <c r="G3" s="5"/>
      <c r="H3" s="5"/>
      <c r="I3" s="5"/>
    </row>
    <row r="4" spans="1:9">
      <c r="A4" s="6" t="s">
        <v>3</v>
      </c>
      <c r="E4" s="7"/>
    </row>
    <row r="5" spans="1:9">
      <c r="A5" s="8" t="s">
        <v>4</v>
      </c>
      <c r="E5" s="7"/>
      <c r="F5" s="9" t="s">
        <v>66</v>
      </c>
      <c r="G5" s="8" t="s">
        <v>5</v>
      </c>
      <c r="H5" s="8"/>
    </row>
    <row r="6" spans="1:9">
      <c r="E6" s="7"/>
      <c r="F6" s="1" t="s">
        <v>6</v>
      </c>
    </row>
    <row r="7" spans="1:9" ht="18.75">
      <c r="A7" s="24" t="s">
        <v>7</v>
      </c>
      <c r="B7" s="25"/>
      <c r="C7" s="25"/>
      <c r="D7" s="25"/>
      <c r="E7" s="7"/>
    </row>
    <row r="8" spans="1:9" ht="18.75">
      <c r="A8" s="24" t="s">
        <v>59</v>
      </c>
      <c r="B8" s="25"/>
      <c r="C8" s="25"/>
      <c r="D8" s="25"/>
      <c r="E8" s="7"/>
    </row>
    <row r="9" spans="1:9" ht="18.75">
      <c r="A9" s="24" t="s">
        <v>68</v>
      </c>
      <c r="B9" s="25"/>
      <c r="C9" s="25"/>
      <c r="D9" s="25"/>
      <c r="E9" s="7"/>
    </row>
    <row r="10" spans="1:9" ht="18.75">
      <c r="A10" s="24" t="s">
        <v>8</v>
      </c>
      <c r="B10" s="25"/>
      <c r="C10" s="25"/>
      <c r="D10" s="25"/>
      <c r="E10" s="7"/>
    </row>
    <row r="11" spans="1:9" ht="18.75">
      <c r="A11" s="24" t="s">
        <v>64</v>
      </c>
      <c r="B11" s="25"/>
      <c r="C11" s="25"/>
      <c r="D11" s="25"/>
      <c r="E11" s="7"/>
    </row>
    <row r="12" spans="1:9" ht="18.75">
      <c r="A12" s="24" t="s">
        <v>55</v>
      </c>
      <c r="B12" s="25"/>
      <c r="C12" s="25"/>
      <c r="D12" s="25"/>
      <c r="E12" s="7"/>
    </row>
    <row r="13" spans="1:9" ht="18.75">
      <c r="A13" s="24" t="s">
        <v>9</v>
      </c>
      <c r="B13" s="25"/>
      <c r="C13" s="25"/>
      <c r="D13" s="25"/>
      <c r="E13" s="7"/>
    </row>
    <row r="14" spans="1:9" ht="18.75">
      <c r="A14" s="24" t="s">
        <v>10</v>
      </c>
      <c r="B14" s="25"/>
      <c r="C14" s="25"/>
      <c r="D14" s="25"/>
      <c r="E14" s="7"/>
    </row>
    <row r="15" spans="1:9" ht="18.75">
      <c r="A15" s="25"/>
      <c r="B15" s="25"/>
      <c r="C15" s="25"/>
      <c r="D15" s="25"/>
      <c r="E15" s="7"/>
    </row>
    <row r="16" spans="1:9" ht="18">
      <c r="A16" s="26" t="s">
        <v>11</v>
      </c>
      <c r="B16" s="24" t="s">
        <v>12</v>
      </c>
      <c r="C16" s="24"/>
      <c r="D16" s="24"/>
      <c r="E16" s="7"/>
      <c r="F16" s="10"/>
    </row>
    <row r="17" spans="1:7" ht="18">
      <c r="A17" s="24"/>
      <c r="B17" s="24" t="s">
        <v>56</v>
      </c>
      <c r="C17" s="24"/>
      <c r="D17" s="24"/>
      <c r="E17" s="7"/>
      <c r="F17" s="10"/>
    </row>
    <row r="18" spans="1:7" ht="18">
      <c r="A18" s="24"/>
      <c r="B18" s="24" t="s">
        <v>57</v>
      </c>
      <c r="C18" s="24"/>
      <c r="D18" s="24"/>
      <c r="E18" s="7"/>
      <c r="F18" s="10"/>
    </row>
    <row r="19" spans="1:7" ht="18">
      <c r="A19" s="24"/>
      <c r="B19" s="24" t="s">
        <v>13</v>
      </c>
      <c r="C19" s="24"/>
      <c r="D19" s="24"/>
      <c r="E19" s="7"/>
      <c r="F19" s="10"/>
    </row>
    <row r="20" spans="1:7" ht="18">
      <c r="A20" s="24"/>
      <c r="B20" s="24" t="s">
        <v>14</v>
      </c>
      <c r="C20" s="24"/>
      <c r="D20" s="24"/>
      <c r="E20" s="7"/>
      <c r="F20" s="10"/>
    </row>
    <row r="21" spans="1:7" ht="18">
      <c r="A21" s="24"/>
      <c r="B21" s="24" t="s">
        <v>58</v>
      </c>
      <c r="C21" s="24"/>
      <c r="D21" s="24"/>
      <c r="E21" s="7"/>
      <c r="F21" s="10"/>
    </row>
    <row r="22" spans="1:7" ht="15.75">
      <c r="A22" s="10"/>
      <c r="B22" s="10"/>
      <c r="C22" s="10"/>
      <c r="D22" s="10"/>
      <c r="E22" s="7"/>
      <c r="F22" s="10"/>
    </row>
    <row r="23" spans="1:7" ht="15.75" thickBot="1">
      <c r="E23" s="7"/>
    </row>
    <row r="24" spans="1:7" ht="111.75" customHeight="1" thickBot="1">
      <c r="A24" s="72" t="s">
        <v>15</v>
      </c>
      <c r="B24" s="73"/>
      <c r="C24" s="11" t="s">
        <v>16</v>
      </c>
      <c r="D24" s="38" t="s">
        <v>17</v>
      </c>
      <c r="E24" s="12" t="s">
        <v>18</v>
      </c>
      <c r="F24" s="11" t="s">
        <v>19</v>
      </c>
    </row>
    <row r="25" spans="1:7" ht="47.25" customHeight="1">
      <c r="A25" s="74" t="s">
        <v>108</v>
      </c>
      <c r="B25" s="75"/>
      <c r="C25" s="13" t="s">
        <v>1</v>
      </c>
      <c r="D25" s="13" t="s">
        <v>21</v>
      </c>
      <c r="E25" s="30">
        <f>F25/G25</f>
        <v>1.6149072313306265</v>
      </c>
      <c r="F25" s="31">
        <f>11201+1367.5</f>
        <v>12568.5</v>
      </c>
      <c r="G25" s="3">
        <v>7782.8</v>
      </c>
    </row>
    <row r="26" spans="1:7" ht="177" customHeight="1">
      <c r="A26" s="61" t="s">
        <v>22</v>
      </c>
      <c r="B26" s="62"/>
      <c r="C26" s="15" t="s">
        <v>1</v>
      </c>
      <c r="D26" s="15" t="s">
        <v>21</v>
      </c>
      <c r="E26" s="14">
        <f t="shared" ref="E26:E39" si="0">F26/G26</f>
        <v>1.3721154340340236</v>
      </c>
      <c r="F26" s="28">
        <v>10678.9</v>
      </c>
      <c r="G26" s="3">
        <v>7782.8</v>
      </c>
    </row>
    <row r="27" spans="1:7" ht="178.5" customHeight="1">
      <c r="A27" s="61" t="s">
        <v>23</v>
      </c>
      <c r="B27" s="62"/>
      <c r="C27" s="15" t="s">
        <v>1</v>
      </c>
      <c r="D27" s="15" t="s">
        <v>21</v>
      </c>
      <c r="E27" s="14">
        <f t="shared" si="0"/>
        <v>1.8900138767538675</v>
      </c>
      <c r="F27" s="28">
        <v>14709.6</v>
      </c>
      <c r="G27" s="3">
        <v>7782.8</v>
      </c>
    </row>
    <row r="28" spans="1:7" ht="68.25" customHeight="1">
      <c r="A28" s="61" t="s">
        <v>24</v>
      </c>
      <c r="B28" s="62"/>
      <c r="C28" s="15" t="s">
        <v>1</v>
      </c>
      <c r="D28" s="15" t="s">
        <v>21</v>
      </c>
      <c r="E28" s="14">
        <f t="shared" si="0"/>
        <v>0.38476769286118107</v>
      </c>
      <c r="F28" s="28">
        <v>2994.57</v>
      </c>
      <c r="G28" s="3">
        <v>7782.8</v>
      </c>
    </row>
    <row r="29" spans="1:7" ht="204.75" customHeight="1">
      <c r="A29" s="76" t="s">
        <v>61</v>
      </c>
      <c r="B29" s="77"/>
      <c r="C29" s="15" t="s">
        <v>25</v>
      </c>
      <c r="D29" s="15" t="s">
        <v>21</v>
      </c>
      <c r="E29" s="14">
        <f>F29/G29</f>
        <v>3.3938659608367168</v>
      </c>
      <c r="F29" s="28">
        <v>26413.78</v>
      </c>
      <c r="G29" s="3">
        <v>7782.8</v>
      </c>
    </row>
    <row r="30" spans="1:7" ht="20.25" customHeight="1">
      <c r="A30" s="61" t="s">
        <v>26</v>
      </c>
      <c r="B30" s="62"/>
      <c r="C30" s="15" t="s">
        <v>1</v>
      </c>
      <c r="D30" s="15" t="s">
        <v>21</v>
      </c>
      <c r="E30" s="14">
        <f t="shared" si="0"/>
        <v>2</v>
      </c>
      <c r="F30" s="28">
        <v>15565.6</v>
      </c>
      <c r="G30" s="3">
        <v>7782.8</v>
      </c>
    </row>
    <row r="31" spans="1:7" ht="18.75" customHeight="1">
      <c r="A31" s="61" t="s">
        <v>46</v>
      </c>
      <c r="B31" s="62"/>
      <c r="C31" s="15" t="s">
        <v>27</v>
      </c>
      <c r="D31" s="15" t="s">
        <v>21</v>
      </c>
      <c r="E31" s="14">
        <f t="shared" si="0"/>
        <v>1.7545394973531376</v>
      </c>
      <c r="F31" s="28">
        <f>12125.23+1530</f>
        <v>13655.23</v>
      </c>
      <c r="G31" s="3">
        <v>7782.8</v>
      </c>
    </row>
    <row r="32" spans="1:7" ht="31.5" customHeight="1">
      <c r="A32" s="68" t="s">
        <v>62</v>
      </c>
      <c r="B32" s="69"/>
      <c r="C32" s="15" t="s">
        <v>1</v>
      </c>
      <c r="D32" s="15" t="s">
        <v>21</v>
      </c>
      <c r="E32" s="14">
        <f t="shared" si="0"/>
        <v>1.2848846173613608</v>
      </c>
      <c r="F32" s="28">
        <v>10000</v>
      </c>
      <c r="G32" s="3">
        <v>7782.8</v>
      </c>
    </row>
    <row r="33" spans="1:9" ht="27.75" customHeight="1">
      <c r="A33" s="61" t="s">
        <v>50</v>
      </c>
      <c r="B33" s="62"/>
      <c r="C33" s="15" t="s">
        <v>1</v>
      </c>
      <c r="D33" s="15" t="s">
        <v>21</v>
      </c>
      <c r="E33" s="14">
        <f>F33/G33</f>
        <v>2.5683558616436244</v>
      </c>
      <c r="F33" s="28">
        <v>19989</v>
      </c>
      <c r="G33" s="3">
        <v>7782.8</v>
      </c>
    </row>
    <row r="34" spans="1:9" ht="15.75" customHeight="1">
      <c r="A34" s="61" t="s">
        <v>28</v>
      </c>
      <c r="B34" s="62"/>
      <c r="C34" s="15" t="s">
        <v>29</v>
      </c>
      <c r="D34" s="15" t="s">
        <v>21</v>
      </c>
      <c r="E34" s="14">
        <f t="shared" si="0"/>
        <v>9.9999999999999992E-2</v>
      </c>
      <c r="F34" s="28">
        <v>778.28</v>
      </c>
      <c r="G34" s="3">
        <v>7782.8</v>
      </c>
    </row>
    <row r="35" spans="1:9" ht="51.75" customHeight="1">
      <c r="A35" s="61" t="s">
        <v>0</v>
      </c>
      <c r="B35" s="62"/>
      <c r="C35" s="15" t="s">
        <v>30</v>
      </c>
      <c r="D35" s="15" t="s">
        <v>21</v>
      </c>
      <c r="E35" s="14">
        <f t="shared" si="0"/>
        <v>0</v>
      </c>
      <c r="F35" s="28">
        <v>0</v>
      </c>
      <c r="G35" s="3">
        <v>7782.8</v>
      </c>
    </row>
    <row r="36" spans="1:9" ht="84" customHeight="1">
      <c r="A36" s="61" t="s">
        <v>31</v>
      </c>
      <c r="B36" s="62"/>
      <c r="C36" s="15" t="s">
        <v>32</v>
      </c>
      <c r="D36" s="15" t="s">
        <v>21</v>
      </c>
      <c r="E36" s="14">
        <f t="shared" si="0"/>
        <v>0</v>
      </c>
      <c r="F36" s="28">
        <v>0</v>
      </c>
      <c r="G36" s="3">
        <v>7782.8</v>
      </c>
    </row>
    <row r="37" spans="1:9" ht="48" customHeight="1">
      <c r="A37" s="68" t="s">
        <v>49</v>
      </c>
      <c r="B37" s="69"/>
      <c r="C37" s="15" t="s">
        <v>29</v>
      </c>
      <c r="D37" s="15" t="s">
        <v>51</v>
      </c>
      <c r="E37" s="14">
        <f t="shared" si="0"/>
        <v>1.7217453872642237</v>
      </c>
      <c r="F37" s="28">
        <v>13400</v>
      </c>
      <c r="G37" s="3">
        <v>7782.8</v>
      </c>
    </row>
    <row r="38" spans="1:9" ht="30.75" customHeight="1" thickBot="1">
      <c r="A38" s="61" t="s">
        <v>47</v>
      </c>
      <c r="B38" s="62"/>
      <c r="C38" s="15" t="s">
        <v>29</v>
      </c>
      <c r="D38" s="15" t="s">
        <v>21</v>
      </c>
      <c r="E38" s="14">
        <f t="shared" si="0"/>
        <v>2.6200005139538467</v>
      </c>
      <c r="F38" s="28">
        <v>20390.939999999999</v>
      </c>
      <c r="G38" s="3">
        <v>7782.8</v>
      </c>
    </row>
    <row r="39" spans="1:9" ht="73.5" hidden="1" customHeight="1" thickBot="1">
      <c r="A39" s="63" t="s">
        <v>54</v>
      </c>
      <c r="B39" s="64"/>
      <c r="C39" s="51" t="s">
        <v>29</v>
      </c>
      <c r="D39" s="51" t="s">
        <v>21</v>
      </c>
      <c r="E39" s="52">
        <f t="shared" si="0"/>
        <v>0</v>
      </c>
      <c r="F39" s="53"/>
      <c r="G39" s="3">
        <v>3897.5</v>
      </c>
    </row>
    <row r="40" spans="1:9" ht="24.75" customHeight="1" thickBot="1">
      <c r="A40" s="65" t="s">
        <v>33</v>
      </c>
      <c r="B40" s="66"/>
      <c r="C40" s="54"/>
      <c r="D40" s="54"/>
      <c r="E40" s="55"/>
      <c r="F40" s="56">
        <f>SUM(F25:F39)</f>
        <v>161144.40000000002</v>
      </c>
      <c r="G40" s="27"/>
    </row>
    <row r="41" spans="1:9">
      <c r="A41" s="67"/>
      <c r="B41" s="67"/>
      <c r="E41" s="7"/>
    </row>
    <row r="42" spans="1:9" ht="16.5">
      <c r="A42" s="33" t="s">
        <v>34</v>
      </c>
      <c r="B42" s="34" t="s">
        <v>72</v>
      </c>
      <c r="C42" s="32"/>
      <c r="D42" s="32"/>
      <c r="E42" s="32"/>
      <c r="F42" s="32"/>
      <c r="G42" s="57"/>
      <c r="I42" s="41"/>
    </row>
    <row r="43" spans="1:9" ht="16.5">
      <c r="A43" s="35"/>
      <c r="B43" s="50" t="s">
        <v>109</v>
      </c>
      <c r="C43" s="36"/>
      <c r="D43" s="36"/>
      <c r="E43" s="36"/>
      <c r="F43" s="36"/>
      <c r="G43" s="41"/>
    </row>
    <row r="44" spans="1:9" ht="16.5">
      <c r="A44" s="35"/>
      <c r="B44" s="34"/>
      <c r="C44" s="32"/>
      <c r="D44" s="32"/>
      <c r="E44" s="32"/>
      <c r="F44" s="32"/>
    </row>
    <row r="45" spans="1:9" ht="16.5">
      <c r="A45" s="33" t="s">
        <v>35</v>
      </c>
      <c r="B45" s="34" t="s">
        <v>36</v>
      </c>
      <c r="C45" s="32"/>
      <c r="D45" s="32"/>
      <c r="E45" s="32"/>
      <c r="F45" s="32"/>
    </row>
    <row r="46" spans="1:9" ht="16.5">
      <c r="A46" s="35"/>
      <c r="B46" s="34" t="s">
        <v>37</v>
      </c>
      <c r="C46" s="32"/>
      <c r="D46" s="32"/>
      <c r="E46" s="32"/>
      <c r="F46" s="32"/>
    </row>
    <row r="47" spans="1:9" ht="16.5">
      <c r="A47" s="33" t="s">
        <v>38</v>
      </c>
      <c r="B47" s="37" t="s">
        <v>39</v>
      </c>
      <c r="C47" s="32"/>
      <c r="D47" s="32"/>
      <c r="E47" s="32"/>
      <c r="F47" s="32"/>
    </row>
    <row r="48" spans="1:9" ht="16.5">
      <c r="A48" s="34"/>
      <c r="B48" s="34"/>
      <c r="C48" s="32"/>
      <c r="D48" s="32"/>
      <c r="E48" s="32"/>
      <c r="F48" s="32"/>
    </row>
    <row r="49" spans="1:6" ht="16.5">
      <c r="A49" s="32" t="s">
        <v>40</v>
      </c>
      <c r="B49" s="34"/>
      <c r="C49" s="32"/>
      <c r="D49" s="32"/>
      <c r="E49" s="32"/>
      <c r="F49" s="32"/>
    </row>
    <row r="50" spans="1:6" ht="16.5">
      <c r="A50" s="32" t="s">
        <v>41</v>
      </c>
      <c r="B50" s="34"/>
      <c r="C50" s="32"/>
      <c r="D50" s="32"/>
      <c r="E50" s="32"/>
      <c r="F50" s="32"/>
    </row>
    <row r="51" spans="1:6" ht="15.75">
      <c r="A51" s="18"/>
      <c r="B51" s="18"/>
      <c r="C51" s="10"/>
      <c r="D51" s="10"/>
      <c r="E51" s="7"/>
      <c r="F51" s="10"/>
    </row>
    <row r="52" spans="1:6" ht="18">
      <c r="A52" s="18"/>
      <c r="B52" s="18"/>
      <c r="C52" s="20" t="s">
        <v>42</v>
      </c>
      <c r="D52" s="20"/>
      <c r="E52" s="7"/>
      <c r="F52" s="10"/>
    </row>
    <row r="53" spans="1:6" ht="18">
      <c r="A53" s="18"/>
      <c r="B53" s="18"/>
      <c r="C53" s="20"/>
      <c r="D53" s="20"/>
      <c r="E53" s="7"/>
      <c r="F53" s="10"/>
    </row>
    <row r="54" spans="1:6" ht="15.75">
      <c r="A54" s="19" t="s">
        <v>43</v>
      </c>
      <c r="B54" s="18"/>
      <c r="C54" s="21"/>
      <c r="D54" s="21"/>
      <c r="E54" s="7"/>
      <c r="F54" s="22" t="s">
        <v>44</v>
      </c>
    </row>
    <row r="55" spans="1:6" ht="15.75">
      <c r="A55" s="19"/>
      <c r="B55" s="18"/>
      <c r="C55" s="23"/>
      <c r="D55" s="23"/>
      <c r="E55" s="7"/>
      <c r="F55" s="22"/>
    </row>
    <row r="56" spans="1:6" ht="15.75">
      <c r="A56" s="19"/>
      <c r="B56" s="18"/>
      <c r="C56" s="10"/>
      <c r="D56" s="10"/>
      <c r="E56" s="7"/>
      <c r="F56" s="10"/>
    </row>
    <row r="57" spans="1:6" ht="15.75">
      <c r="A57" s="19" t="s">
        <v>45</v>
      </c>
      <c r="B57" s="18"/>
      <c r="C57" s="21"/>
      <c r="D57" s="21"/>
      <c r="E57" s="7"/>
      <c r="F57" s="22" t="s">
        <v>60</v>
      </c>
    </row>
    <row r="58" spans="1:6">
      <c r="A58" s="17"/>
      <c r="B58" s="17"/>
      <c r="E58" s="7"/>
    </row>
  </sheetData>
  <mergeCells count="20">
    <mergeCell ref="A39:B39"/>
    <mergeCell ref="A40:B40"/>
    <mergeCell ref="A41:B41"/>
    <mergeCell ref="A31:B31"/>
    <mergeCell ref="A32:B32"/>
    <mergeCell ref="A38:B38"/>
    <mergeCell ref="A33:B33"/>
    <mergeCell ref="A34:B34"/>
    <mergeCell ref="A35:B35"/>
    <mergeCell ref="A36:B36"/>
    <mergeCell ref="A37:B37"/>
    <mergeCell ref="A28:B28"/>
    <mergeCell ref="A2:F2"/>
    <mergeCell ref="A29:B29"/>
    <mergeCell ref="A30:B30"/>
    <mergeCell ref="A3:F3"/>
    <mergeCell ref="A24:B2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8" fitToHeight="2" orientation="portrait" verticalDpi="0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60"/>
  <sheetViews>
    <sheetView topLeftCell="A18" zoomScaleNormal="100" workbookViewId="0">
      <selection activeCell="F44" sqref="F44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2" spans="1:9" ht="18">
      <c r="A2" s="70" t="s">
        <v>94</v>
      </c>
      <c r="B2" s="70"/>
      <c r="C2" s="70"/>
      <c r="D2" s="70"/>
      <c r="E2" s="70"/>
      <c r="F2" s="70"/>
      <c r="G2" s="4"/>
      <c r="H2" s="4"/>
      <c r="I2" s="4"/>
    </row>
    <row r="3" spans="1:9" ht="30.75" customHeight="1">
      <c r="A3" s="71" t="s">
        <v>2</v>
      </c>
      <c r="B3" s="71"/>
      <c r="C3" s="71"/>
      <c r="D3" s="71"/>
      <c r="E3" s="71"/>
      <c r="F3" s="71"/>
      <c r="G3" s="5"/>
      <c r="H3" s="5"/>
      <c r="I3" s="5"/>
    </row>
    <row r="4" spans="1:9">
      <c r="A4" s="6" t="s">
        <v>3</v>
      </c>
      <c r="E4" s="7"/>
    </row>
    <row r="5" spans="1:9">
      <c r="A5" s="8" t="s">
        <v>4</v>
      </c>
      <c r="E5" s="7"/>
      <c r="F5" s="9" t="s">
        <v>74</v>
      </c>
      <c r="G5" s="8" t="s">
        <v>5</v>
      </c>
      <c r="H5" s="8"/>
    </row>
    <row r="6" spans="1:9">
      <c r="E6" s="7"/>
      <c r="F6" s="1" t="s">
        <v>6</v>
      </c>
    </row>
    <row r="7" spans="1:9" ht="18.75">
      <c r="A7" s="24" t="s">
        <v>7</v>
      </c>
      <c r="B7" s="25"/>
      <c r="C7" s="25"/>
      <c r="D7" s="25"/>
      <c r="E7" s="7"/>
    </row>
    <row r="8" spans="1:9" ht="18.75">
      <c r="A8" s="24" t="s">
        <v>59</v>
      </c>
      <c r="B8" s="25"/>
      <c r="C8" s="25"/>
      <c r="D8" s="25"/>
      <c r="E8" s="7"/>
    </row>
    <row r="9" spans="1:9" ht="18.75">
      <c r="A9" s="24" t="s">
        <v>68</v>
      </c>
      <c r="B9" s="25"/>
      <c r="C9" s="25"/>
      <c r="D9" s="25"/>
      <c r="E9" s="7"/>
    </row>
    <row r="10" spans="1:9" ht="18.75">
      <c r="A10" s="24" t="s">
        <v>8</v>
      </c>
      <c r="B10" s="25"/>
      <c r="C10" s="25"/>
      <c r="D10" s="25"/>
      <c r="E10" s="7"/>
    </row>
    <row r="11" spans="1:9" ht="18.75">
      <c r="A11" s="24" t="s">
        <v>64</v>
      </c>
      <c r="B11" s="25"/>
      <c r="C11" s="25"/>
      <c r="D11" s="25"/>
      <c r="E11" s="7"/>
    </row>
    <row r="12" spans="1:9" ht="18.75">
      <c r="A12" s="24" t="s">
        <v>55</v>
      </c>
      <c r="B12" s="25"/>
      <c r="C12" s="25"/>
      <c r="D12" s="25"/>
      <c r="E12" s="7"/>
    </row>
    <row r="13" spans="1:9" ht="18.75">
      <c r="A13" s="24" t="s">
        <v>9</v>
      </c>
      <c r="B13" s="25"/>
      <c r="C13" s="25"/>
      <c r="D13" s="25"/>
      <c r="E13" s="7"/>
    </row>
    <row r="14" spans="1:9" ht="18.75">
      <c r="A14" s="24" t="s">
        <v>10</v>
      </c>
      <c r="B14" s="25"/>
      <c r="C14" s="25"/>
      <c r="D14" s="25"/>
      <c r="E14" s="7"/>
    </row>
    <row r="15" spans="1:9" ht="18.75">
      <c r="A15" s="25"/>
      <c r="B15" s="25"/>
      <c r="C15" s="25"/>
      <c r="D15" s="25"/>
      <c r="E15" s="7"/>
    </row>
    <row r="16" spans="1:9" ht="18">
      <c r="A16" s="26" t="s">
        <v>11</v>
      </c>
      <c r="B16" s="24" t="s">
        <v>12</v>
      </c>
      <c r="C16" s="24"/>
      <c r="D16" s="24"/>
      <c r="E16" s="7"/>
      <c r="F16" s="10"/>
    </row>
    <row r="17" spans="1:7" ht="18">
      <c r="A17" s="24"/>
      <c r="B17" s="24" t="s">
        <v>56</v>
      </c>
      <c r="C17" s="24"/>
      <c r="D17" s="24"/>
      <c r="E17" s="7"/>
      <c r="F17" s="10"/>
    </row>
    <row r="18" spans="1:7" ht="18">
      <c r="A18" s="24"/>
      <c r="B18" s="24" t="s">
        <v>57</v>
      </c>
      <c r="C18" s="24"/>
      <c r="D18" s="24"/>
      <c r="E18" s="7"/>
      <c r="F18" s="10"/>
    </row>
    <row r="19" spans="1:7" ht="18">
      <c r="A19" s="24"/>
      <c r="B19" s="24" t="s">
        <v>13</v>
      </c>
      <c r="C19" s="24"/>
      <c r="D19" s="24"/>
      <c r="E19" s="7"/>
      <c r="F19" s="10"/>
    </row>
    <row r="20" spans="1:7" ht="18">
      <c r="A20" s="24"/>
      <c r="B20" s="24" t="s">
        <v>14</v>
      </c>
      <c r="C20" s="24"/>
      <c r="D20" s="24"/>
      <c r="E20" s="7"/>
      <c r="F20" s="10"/>
    </row>
    <row r="21" spans="1:7" ht="18">
      <c r="A21" s="24"/>
      <c r="B21" s="24" t="s">
        <v>58</v>
      </c>
      <c r="C21" s="24"/>
      <c r="D21" s="24"/>
      <c r="E21" s="7"/>
      <c r="F21" s="10"/>
    </row>
    <row r="22" spans="1:7" ht="15.75">
      <c r="A22" s="10"/>
      <c r="B22" s="10"/>
      <c r="C22" s="10"/>
      <c r="D22" s="10"/>
      <c r="E22" s="7"/>
      <c r="F22" s="10"/>
    </row>
    <row r="23" spans="1:7" ht="15.75" thickBot="1">
      <c r="E23" s="7"/>
    </row>
    <row r="24" spans="1:7" ht="111.75" customHeight="1" thickBot="1">
      <c r="A24" s="72" t="s">
        <v>15</v>
      </c>
      <c r="B24" s="73"/>
      <c r="C24" s="11" t="s">
        <v>16</v>
      </c>
      <c r="D24" s="38" t="s">
        <v>17</v>
      </c>
      <c r="E24" s="12" t="s">
        <v>18</v>
      </c>
      <c r="F24" s="11" t="s">
        <v>19</v>
      </c>
    </row>
    <row r="25" spans="1:7" ht="47.25" customHeight="1">
      <c r="A25" s="74" t="s">
        <v>106</v>
      </c>
      <c r="B25" s="75"/>
      <c r="C25" s="13" t="s">
        <v>1</v>
      </c>
      <c r="D25" s="13" t="s">
        <v>21</v>
      </c>
      <c r="E25" s="30">
        <f>F25/G25</f>
        <v>0.33246389474225213</v>
      </c>
      <c r="F25" s="31">
        <v>2587.5</v>
      </c>
      <c r="G25" s="3">
        <v>7782.8</v>
      </c>
    </row>
    <row r="26" spans="1:7" ht="177" customHeight="1">
      <c r="A26" s="61" t="s">
        <v>22</v>
      </c>
      <c r="B26" s="62"/>
      <c r="C26" s="15" t="s">
        <v>1</v>
      </c>
      <c r="D26" s="15" t="s">
        <v>21</v>
      </c>
      <c r="E26" s="14">
        <f t="shared" ref="E26:E40" si="0">F26/G26</f>
        <v>1.8453191653389525</v>
      </c>
      <c r="F26" s="28">
        <v>14361.75</v>
      </c>
      <c r="G26" s="3">
        <v>7782.8</v>
      </c>
    </row>
    <row r="27" spans="1:7" ht="178.5" customHeight="1">
      <c r="A27" s="61" t="s">
        <v>23</v>
      </c>
      <c r="B27" s="62"/>
      <c r="C27" s="15" t="s">
        <v>1</v>
      </c>
      <c r="D27" s="15" t="s">
        <v>21</v>
      </c>
      <c r="E27" s="14">
        <f t="shared" si="0"/>
        <v>0</v>
      </c>
      <c r="F27" s="28">
        <v>0</v>
      </c>
      <c r="G27" s="3">
        <v>7782.8</v>
      </c>
    </row>
    <row r="28" spans="1:7" ht="68.25" customHeight="1">
      <c r="A28" s="61" t="s">
        <v>24</v>
      </c>
      <c r="B28" s="62"/>
      <c r="C28" s="15" t="s">
        <v>1</v>
      </c>
      <c r="D28" s="15" t="s">
        <v>21</v>
      </c>
      <c r="E28" s="14">
        <f t="shared" si="0"/>
        <v>0.33023847458498223</v>
      </c>
      <c r="F28" s="28">
        <v>2570.1799999999998</v>
      </c>
      <c r="G28" s="3">
        <v>7782.8</v>
      </c>
    </row>
    <row r="29" spans="1:7" ht="207" customHeight="1">
      <c r="A29" s="76" t="s">
        <v>61</v>
      </c>
      <c r="B29" s="77"/>
      <c r="C29" s="15" t="s">
        <v>25</v>
      </c>
      <c r="D29" s="15" t="s">
        <v>21</v>
      </c>
      <c r="E29" s="14">
        <f>F29/G29</f>
        <v>3.779331346045125</v>
      </c>
      <c r="F29" s="28">
        <v>29413.78</v>
      </c>
      <c r="G29" s="3">
        <v>7782.8</v>
      </c>
    </row>
    <row r="30" spans="1:7" ht="20.25" customHeight="1">
      <c r="A30" s="61" t="s">
        <v>26</v>
      </c>
      <c r="B30" s="62"/>
      <c r="C30" s="15" t="s">
        <v>1</v>
      </c>
      <c r="D30" s="15" t="s">
        <v>21</v>
      </c>
      <c r="E30" s="14">
        <f t="shared" si="0"/>
        <v>2</v>
      </c>
      <c r="F30" s="28">
        <v>15565.6</v>
      </c>
      <c r="G30" s="3">
        <v>7782.8</v>
      </c>
    </row>
    <row r="31" spans="1:7" ht="18.75" customHeight="1">
      <c r="A31" s="61" t="s">
        <v>46</v>
      </c>
      <c r="B31" s="62"/>
      <c r="C31" s="15" t="s">
        <v>27</v>
      </c>
      <c r="D31" s="15" t="s">
        <v>21</v>
      </c>
      <c r="E31" s="14">
        <f t="shared" si="0"/>
        <v>1.9079508660122322</v>
      </c>
      <c r="F31" s="28">
        <f>13969.2+880</f>
        <v>14849.2</v>
      </c>
      <c r="G31" s="3">
        <v>7782.8</v>
      </c>
    </row>
    <row r="32" spans="1:7" ht="18.75" customHeight="1">
      <c r="A32" s="68" t="s">
        <v>48</v>
      </c>
      <c r="B32" s="69"/>
      <c r="C32" s="15" t="s">
        <v>1</v>
      </c>
      <c r="D32" s="15" t="s">
        <v>21</v>
      </c>
      <c r="E32" s="14">
        <f t="shared" si="0"/>
        <v>1.2848846173613608</v>
      </c>
      <c r="F32" s="28">
        <v>10000</v>
      </c>
      <c r="G32" s="3">
        <v>7782.8</v>
      </c>
    </row>
    <row r="33" spans="1:9" ht="21.75" customHeight="1">
      <c r="A33" s="61" t="s">
        <v>50</v>
      </c>
      <c r="B33" s="62"/>
      <c r="C33" s="15" t="s">
        <v>1</v>
      </c>
      <c r="D33" s="15" t="s">
        <v>21</v>
      </c>
      <c r="E33" s="14">
        <f>F33/G33</f>
        <v>1.8764454951945315</v>
      </c>
      <c r="F33" s="28">
        <v>14604</v>
      </c>
      <c r="G33" s="3">
        <v>7782.8</v>
      </c>
    </row>
    <row r="34" spans="1:9" ht="15.75" customHeight="1">
      <c r="A34" s="61" t="s">
        <v>28</v>
      </c>
      <c r="B34" s="62"/>
      <c r="C34" s="15" t="s">
        <v>29</v>
      </c>
      <c r="D34" s="15" t="s">
        <v>21</v>
      </c>
      <c r="E34" s="14">
        <f t="shared" si="0"/>
        <v>9.9999999999999992E-2</v>
      </c>
      <c r="F34" s="28">
        <v>778.28</v>
      </c>
      <c r="G34" s="3">
        <v>7782.8</v>
      </c>
    </row>
    <row r="35" spans="1:9" ht="51.75" customHeight="1">
      <c r="A35" s="61" t="s">
        <v>0</v>
      </c>
      <c r="B35" s="62"/>
      <c r="C35" s="15" t="s">
        <v>30</v>
      </c>
      <c r="D35" s="15" t="s">
        <v>21</v>
      </c>
      <c r="E35" s="14">
        <f t="shared" si="0"/>
        <v>0</v>
      </c>
      <c r="F35" s="28">
        <v>0</v>
      </c>
      <c r="G35" s="3">
        <v>7782.8</v>
      </c>
    </row>
    <row r="36" spans="1:9" ht="84" customHeight="1">
      <c r="A36" s="61" t="s">
        <v>31</v>
      </c>
      <c r="B36" s="62"/>
      <c r="C36" s="15" t="s">
        <v>32</v>
      </c>
      <c r="D36" s="15" t="s">
        <v>21</v>
      </c>
      <c r="E36" s="14">
        <f t="shared" si="0"/>
        <v>6.4347073032841653</v>
      </c>
      <c r="F36" s="28">
        <v>50080.04</v>
      </c>
      <c r="G36" s="3">
        <v>7782.8</v>
      </c>
    </row>
    <row r="37" spans="1:9" ht="48" customHeight="1">
      <c r="A37" s="68" t="s">
        <v>49</v>
      </c>
      <c r="B37" s="69"/>
      <c r="C37" s="15" t="s">
        <v>29</v>
      </c>
      <c r="D37" s="15" t="s">
        <v>21</v>
      </c>
      <c r="E37" s="14">
        <f t="shared" si="0"/>
        <v>1.7217453872642237</v>
      </c>
      <c r="F37" s="28">
        <v>13400</v>
      </c>
      <c r="G37" s="3">
        <v>7782.8</v>
      </c>
    </row>
    <row r="38" spans="1:9" ht="57" customHeight="1">
      <c r="A38" s="76" t="s">
        <v>103</v>
      </c>
      <c r="B38" s="80"/>
      <c r="C38" s="15" t="s">
        <v>104</v>
      </c>
      <c r="D38" s="13" t="s">
        <v>21</v>
      </c>
      <c r="E38" s="14">
        <f t="shared" si="0"/>
        <v>1.5480855219201315</v>
      </c>
      <c r="F38" s="28">
        <v>12048.44</v>
      </c>
      <c r="G38" s="3">
        <v>7782.8</v>
      </c>
    </row>
    <row r="39" spans="1:9" ht="30.75" customHeight="1">
      <c r="A39" s="61" t="s">
        <v>47</v>
      </c>
      <c r="B39" s="62"/>
      <c r="C39" s="15" t="s">
        <v>29</v>
      </c>
      <c r="D39" s="15" t="s">
        <v>21</v>
      </c>
      <c r="E39" s="14">
        <f t="shared" si="0"/>
        <v>2.6200005139538467</v>
      </c>
      <c r="F39" s="28">
        <v>20390.939999999999</v>
      </c>
      <c r="G39" s="3">
        <v>7782.8</v>
      </c>
    </row>
    <row r="40" spans="1:9" ht="27" hidden="1" customHeight="1">
      <c r="A40" s="61" t="s">
        <v>54</v>
      </c>
      <c r="B40" s="62"/>
      <c r="C40" s="15" t="s">
        <v>29</v>
      </c>
      <c r="D40" s="15" t="s">
        <v>21</v>
      </c>
      <c r="E40" s="14" t="e">
        <f t="shared" si="0"/>
        <v>#DIV/0!</v>
      </c>
      <c r="F40" s="28"/>
      <c r="G40" s="3"/>
    </row>
    <row r="41" spans="1:9" ht="25.5" customHeight="1">
      <c r="A41" s="78" t="s">
        <v>33</v>
      </c>
      <c r="B41" s="79"/>
      <c r="C41" s="2"/>
      <c r="D41" s="2"/>
      <c r="E41" s="16"/>
      <c r="F41" s="29">
        <f>SUM(F25:F40)</f>
        <v>200649.71</v>
      </c>
      <c r="G41" s="27"/>
    </row>
    <row r="42" spans="1:9">
      <c r="A42" s="67"/>
      <c r="B42" s="67"/>
      <c r="E42" s="7"/>
    </row>
    <row r="43" spans="1:9" ht="16.5">
      <c r="A43" s="33" t="s">
        <v>34</v>
      </c>
      <c r="B43" s="34" t="s">
        <v>73</v>
      </c>
      <c r="C43" s="32"/>
      <c r="D43" s="32"/>
      <c r="E43" s="32"/>
      <c r="F43" s="32"/>
      <c r="I43" s="1">
        <v>207202.83</v>
      </c>
    </row>
    <row r="44" spans="1:9" ht="16.5">
      <c r="A44" s="35"/>
      <c r="B44" s="50" t="s">
        <v>110</v>
      </c>
      <c r="C44" s="36"/>
      <c r="D44" s="36"/>
      <c r="E44" s="36"/>
      <c r="F44" s="36"/>
      <c r="I44" s="41">
        <f>F41-I43</f>
        <v>-6553.1199999999953</v>
      </c>
    </row>
    <row r="45" spans="1:9" ht="16.5">
      <c r="A45" s="35"/>
      <c r="B45" s="34"/>
      <c r="C45" s="32"/>
      <c r="D45" s="32"/>
      <c r="E45" s="32"/>
      <c r="F45" s="32"/>
    </row>
    <row r="46" spans="1:9" ht="16.5">
      <c r="A46" s="33" t="s">
        <v>35</v>
      </c>
      <c r="B46" s="34" t="s">
        <v>36</v>
      </c>
      <c r="C46" s="32"/>
      <c r="D46" s="32"/>
      <c r="E46" s="32"/>
      <c r="F46" s="32"/>
    </row>
    <row r="47" spans="1:9" ht="16.5">
      <c r="A47" s="35"/>
      <c r="B47" s="34" t="s">
        <v>37</v>
      </c>
      <c r="C47" s="32"/>
      <c r="D47" s="32"/>
      <c r="E47" s="32"/>
      <c r="F47" s="32"/>
    </row>
    <row r="48" spans="1:9" ht="16.5">
      <c r="A48" s="33" t="s">
        <v>38</v>
      </c>
      <c r="B48" s="37" t="s">
        <v>39</v>
      </c>
      <c r="C48" s="32"/>
      <c r="D48" s="32"/>
      <c r="E48" s="32"/>
      <c r="F48" s="32"/>
    </row>
    <row r="49" spans="1:6" ht="16.5">
      <c r="A49" s="34"/>
      <c r="B49" s="34"/>
      <c r="C49" s="32"/>
      <c r="D49" s="32"/>
      <c r="E49" s="32"/>
      <c r="F49" s="32"/>
    </row>
    <row r="50" spans="1:6" ht="16.5">
      <c r="A50" s="32" t="s">
        <v>40</v>
      </c>
      <c r="B50" s="34"/>
      <c r="C50" s="32"/>
      <c r="D50" s="32"/>
      <c r="E50" s="32"/>
      <c r="F50" s="32"/>
    </row>
    <row r="51" spans="1:6" ht="16.5">
      <c r="A51" s="32" t="s">
        <v>41</v>
      </c>
      <c r="B51" s="34"/>
      <c r="C51" s="32"/>
      <c r="D51" s="32"/>
      <c r="E51" s="32"/>
      <c r="F51" s="32"/>
    </row>
    <row r="52" spans="1:6" ht="15.75">
      <c r="A52" s="18"/>
      <c r="B52" s="18"/>
      <c r="C52" s="10"/>
      <c r="D52" s="10"/>
      <c r="E52" s="7"/>
      <c r="F52" s="10"/>
    </row>
    <row r="53" spans="1:6" ht="18">
      <c r="A53" s="18"/>
      <c r="B53" s="18"/>
      <c r="C53" s="20" t="s">
        <v>42</v>
      </c>
      <c r="D53" s="20"/>
      <c r="E53" s="7"/>
      <c r="F53" s="10"/>
    </row>
    <row r="54" spans="1:6" ht="18">
      <c r="A54" s="18"/>
      <c r="B54" s="18"/>
      <c r="C54" s="20"/>
      <c r="D54" s="20"/>
      <c r="E54" s="7"/>
      <c r="F54" s="10"/>
    </row>
    <row r="55" spans="1:6" ht="15.75">
      <c r="A55" s="18"/>
      <c r="B55" s="18"/>
      <c r="C55" s="10"/>
      <c r="D55" s="10"/>
      <c r="E55" s="7"/>
      <c r="F55" s="10"/>
    </row>
    <row r="56" spans="1:6" ht="15.75">
      <c r="A56" s="19" t="s">
        <v>43</v>
      </c>
      <c r="B56" s="18"/>
      <c r="C56" s="21"/>
      <c r="D56" s="21"/>
      <c r="E56" s="7"/>
      <c r="F56" s="22" t="s">
        <v>44</v>
      </c>
    </row>
    <row r="57" spans="1:6" ht="15.75">
      <c r="A57" s="19"/>
      <c r="B57" s="18"/>
      <c r="C57" s="23"/>
      <c r="D57" s="23"/>
      <c r="E57" s="7"/>
      <c r="F57" s="22"/>
    </row>
    <row r="58" spans="1:6" ht="15.75">
      <c r="A58" s="19"/>
      <c r="B58" s="18"/>
      <c r="C58" s="10"/>
      <c r="D58" s="10"/>
      <c r="E58" s="7"/>
      <c r="F58" s="10"/>
    </row>
    <row r="59" spans="1:6" ht="15.75">
      <c r="A59" s="19" t="s">
        <v>45</v>
      </c>
      <c r="B59" s="18"/>
      <c r="C59" s="21"/>
      <c r="D59" s="21"/>
      <c r="E59" s="7"/>
      <c r="F59" s="22" t="s">
        <v>60</v>
      </c>
    </row>
    <row r="60" spans="1:6">
      <c r="A60" s="17"/>
      <c r="B60" s="17"/>
      <c r="E60" s="7"/>
    </row>
  </sheetData>
  <mergeCells count="21">
    <mergeCell ref="A40:B40"/>
    <mergeCell ref="A41:B41"/>
    <mergeCell ref="A42:B42"/>
    <mergeCell ref="A31:B31"/>
    <mergeCell ref="A32:B32"/>
    <mergeCell ref="A39:B39"/>
    <mergeCell ref="A33:B33"/>
    <mergeCell ref="A34:B34"/>
    <mergeCell ref="A35:B35"/>
    <mergeCell ref="A36:B36"/>
    <mergeCell ref="A37:B37"/>
    <mergeCell ref="A38:B38"/>
    <mergeCell ref="A28:B28"/>
    <mergeCell ref="A2:F2"/>
    <mergeCell ref="A29:B29"/>
    <mergeCell ref="A30:B30"/>
    <mergeCell ref="A3:F3"/>
    <mergeCell ref="A24:B2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8" fitToHeight="2" orientation="portrait" verticalDpi="0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59"/>
  <sheetViews>
    <sheetView topLeftCell="A31" zoomScaleNormal="100" workbookViewId="0">
      <selection activeCell="L39" sqref="L39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2" spans="1:9" ht="18">
      <c r="A2" s="70" t="s">
        <v>67</v>
      </c>
      <c r="B2" s="70"/>
      <c r="C2" s="70"/>
      <c r="D2" s="70"/>
      <c r="E2" s="70"/>
      <c r="F2" s="70"/>
      <c r="G2" s="4"/>
      <c r="H2" s="4"/>
      <c r="I2" s="4"/>
    </row>
    <row r="3" spans="1:9" ht="30.75" customHeight="1">
      <c r="A3" s="71" t="s">
        <v>2</v>
      </c>
      <c r="B3" s="71"/>
      <c r="C3" s="71"/>
      <c r="D3" s="71"/>
      <c r="E3" s="71"/>
      <c r="F3" s="71"/>
      <c r="G3" s="5"/>
      <c r="H3" s="5"/>
      <c r="I3" s="5"/>
    </row>
    <row r="4" spans="1:9">
      <c r="A4" s="6" t="s">
        <v>3</v>
      </c>
      <c r="E4" s="7"/>
    </row>
    <row r="5" spans="1:9">
      <c r="A5" s="8" t="s">
        <v>4</v>
      </c>
      <c r="E5" s="7"/>
      <c r="F5" s="9" t="s">
        <v>76</v>
      </c>
      <c r="G5" s="8" t="s">
        <v>5</v>
      </c>
      <c r="H5" s="8"/>
    </row>
    <row r="6" spans="1:9">
      <c r="E6" s="7"/>
      <c r="F6" s="1" t="s">
        <v>6</v>
      </c>
    </row>
    <row r="7" spans="1:9" ht="18.75">
      <c r="A7" s="24" t="s">
        <v>7</v>
      </c>
      <c r="B7" s="25"/>
      <c r="C7" s="25"/>
      <c r="D7" s="25"/>
      <c r="E7" s="7"/>
    </row>
    <row r="8" spans="1:9" ht="18.75">
      <c r="A8" s="24" t="s">
        <v>59</v>
      </c>
      <c r="B8" s="25"/>
      <c r="C8" s="25"/>
      <c r="D8" s="25"/>
      <c r="E8" s="7"/>
    </row>
    <row r="9" spans="1:9" ht="18.75">
      <c r="A9" s="24" t="s">
        <v>68</v>
      </c>
      <c r="B9" s="25"/>
      <c r="C9" s="25"/>
      <c r="D9" s="25"/>
      <c r="E9" s="7"/>
    </row>
    <row r="10" spans="1:9" ht="18.75">
      <c r="A10" s="24" t="s">
        <v>8</v>
      </c>
      <c r="B10" s="25"/>
      <c r="C10" s="25"/>
      <c r="D10" s="25"/>
      <c r="E10" s="7"/>
    </row>
    <row r="11" spans="1:9" ht="18.75">
      <c r="A11" s="24" t="s">
        <v>64</v>
      </c>
      <c r="B11" s="25"/>
      <c r="C11" s="25"/>
      <c r="D11" s="25"/>
      <c r="E11" s="7"/>
    </row>
    <row r="12" spans="1:9" ht="18.75">
      <c r="A12" s="24" t="s">
        <v>55</v>
      </c>
      <c r="B12" s="25"/>
      <c r="C12" s="25"/>
      <c r="D12" s="25"/>
      <c r="E12" s="7"/>
    </row>
    <row r="13" spans="1:9" ht="18.75">
      <c r="A13" s="24" t="s">
        <v>9</v>
      </c>
      <c r="B13" s="25"/>
      <c r="C13" s="25"/>
      <c r="D13" s="25"/>
      <c r="E13" s="7"/>
    </row>
    <row r="14" spans="1:9" ht="18.75">
      <c r="A14" s="24" t="s">
        <v>10</v>
      </c>
      <c r="B14" s="25"/>
      <c r="C14" s="25"/>
      <c r="D14" s="25"/>
      <c r="E14" s="7"/>
    </row>
    <row r="15" spans="1:9" ht="18.75">
      <c r="A15" s="25"/>
      <c r="B15" s="25"/>
      <c r="C15" s="25"/>
      <c r="D15" s="25"/>
      <c r="E15" s="7"/>
    </row>
    <row r="16" spans="1:9" ht="18">
      <c r="A16" s="26" t="s">
        <v>11</v>
      </c>
      <c r="B16" s="24" t="s">
        <v>12</v>
      </c>
      <c r="C16" s="24"/>
      <c r="D16" s="24"/>
      <c r="E16" s="7"/>
      <c r="F16" s="10"/>
    </row>
    <row r="17" spans="1:7" ht="18">
      <c r="A17" s="24"/>
      <c r="B17" s="24" t="s">
        <v>56</v>
      </c>
      <c r="C17" s="24"/>
      <c r="D17" s="24"/>
      <c r="E17" s="7"/>
      <c r="F17" s="10"/>
    </row>
    <row r="18" spans="1:7" ht="18">
      <c r="A18" s="24"/>
      <c r="B18" s="24" t="s">
        <v>57</v>
      </c>
      <c r="C18" s="24"/>
      <c r="D18" s="24"/>
      <c r="E18" s="7"/>
      <c r="F18" s="10"/>
    </row>
    <row r="19" spans="1:7" ht="18">
      <c r="A19" s="24"/>
      <c r="B19" s="24" t="s">
        <v>13</v>
      </c>
      <c r="C19" s="24"/>
      <c r="D19" s="24"/>
      <c r="E19" s="7"/>
      <c r="F19" s="10"/>
    </row>
    <row r="20" spans="1:7" ht="18">
      <c r="A20" s="24"/>
      <c r="B20" s="24" t="s">
        <v>14</v>
      </c>
      <c r="C20" s="24"/>
      <c r="D20" s="24"/>
      <c r="E20" s="7"/>
      <c r="F20" s="10"/>
    </row>
    <row r="21" spans="1:7" ht="18">
      <c r="A21" s="24"/>
      <c r="B21" s="24" t="s">
        <v>58</v>
      </c>
      <c r="C21" s="24"/>
      <c r="D21" s="24"/>
      <c r="E21" s="7"/>
      <c r="F21" s="10"/>
    </row>
    <row r="22" spans="1:7" ht="15.75">
      <c r="A22" s="10"/>
      <c r="B22" s="10"/>
      <c r="C22" s="10"/>
      <c r="D22" s="10"/>
      <c r="E22" s="7"/>
      <c r="F22" s="10"/>
    </row>
    <row r="23" spans="1:7" ht="15.75" thickBot="1">
      <c r="E23" s="7"/>
    </row>
    <row r="24" spans="1:7" ht="111.75" customHeight="1" thickBot="1">
      <c r="A24" s="72" t="s">
        <v>15</v>
      </c>
      <c r="B24" s="73"/>
      <c r="C24" s="11" t="s">
        <v>16</v>
      </c>
      <c r="D24" s="38" t="s">
        <v>17</v>
      </c>
      <c r="E24" s="12" t="s">
        <v>18</v>
      </c>
      <c r="F24" s="11" t="s">
        <v>19</v>
      </c>
    </row>
    <row r="25" spans="1:7" ht="47.25" customHeight="1">
      <c r="A25" s="74" t="s">
        <v>111</v>
      </c>
      <c r="B25" s="75"/>
      <c r="C25" s="13" t="s">
        <v>1</v>
      </c>
      <c r="D25" s="13" t="s">
        <v>21</v>
      </c>
      <c r="E25" s="30">
        <f>F25/G25</f>
        <v>11.563961556252249</v>
      </c>
      <c r="F25" s="31">
        <v>90000</v>
      </c>
      <c r="G25" s="3">
        <v>7782.8</v>
      </c>
    </row>
    <row r="26" spans="1:7" ht="177" customHeight="1">
      <c r="A26" s="61" t="s">
        <v>22</v>
      </c>
      <c r="B26" s="62"/>
      <c r="C26" s="15" t="s">
        <v>1</v>
      </c>
      <c r="D26" s="15" t="s">
        <v>21</v>
      </c>
      <c r="E26" s="14">
        <f t="shared" ref="E26:E39" si="0">F26/G26</f>
        <v>0</v>
      </c>
      <c r="F26" s="28">
        <v>0</v>
      </c>
      <c r="G26" s="3">
        <v>7782.8</v>
      </c>
    </row>
    <row r="27" spans="1:7" ht="178.5" customHeight="1">
      <c r="A27" s="61" t="s">
        <v>23</v>
      </c>
      <c r="B27" s="62"/>
      <c r="C27" s="15" t="s">
        <v>1</v>
      </c>
      <c r="D27" s="15" t="s">
        <v>21</v>
      </c>
      <c r="E27" s="14">
        <f t="shared" si="0"/>
        <v>1.2852700827465693</v>
      </c>
      <c r="F27" s="28">
        <v>10003</v>
      </c>
      <c r="G27" s="3">
        <v>7782.8</v>
      </c>
    </row>
    <row r="28" spans="1:7" ht="68.25" customHeight="1">
      <c r="A28" s="61" t="s">
        <v>24</v>
      </c>
      <c r="B28" s="62"/>
      <c r="C28" s="15" t="s">
        <v>1</v>
      </c>
      <c r="D28" s="15" t="s">
        <v>21</v>
      </c>
      <c r="E28" s="14">
        <f t="shared" si="0"/>
        <v>0.46958806599167396</v>
      </c>
      <c r="F28" s="28">
        <v>3654.71</v>
      </c>
      <c r="G28" s="3">
        <v>7782.8</v>
      </c>
    </row>
    <row r="29" spans="1:7" ht="202.5" customHeight="1">
      <c r="A29" s="76" t="s">
        <v>61</v>
      </c>
      <c r="B29" s="77"/>
      <c r="C29" s="15" t="s">
        <v>25</v>
      </c>
      <c r="D29" s="15" t="s">
        <v>21</v>
      </c>
      <c r="E29" s="14">
        <f>F29/G29</f>
        <v>3.3738654468828697</v>
      </c>
      <c r="F29" s="28">
        <v>26258.12</v>
      </c>
      <c r="G29" s="3">
        <v>7782.8</v>
      </c>
    </row>
    <row r="30" spans="1:7" ht="20.25" customHeight="1">
      <c r="A30" s="61" t="s">
        <v>26</v>
      </c>
      <c r="B30" s="62"/>
      <c r="C30" s="15" t="s">
        <v>1</v>
      </c>
      <c r="D30" s="15" t="s">
        <v>21</v>
      </c>
      <c r="E30" s="14">
        <f t="shared" si="0"/>
        <v>2</v>
      </c>
      <c r="F30" s="28">
        <v>15565.6</v>
      </c>
      <c r="G30" s="3">
        <v>7782.8</v>
      </c>
    </row>
    <row r="31" spans="1:7" ht="18.75" customHeight="1">
      <c r="A31" s="61" t="s">
        <v>46</v>
      </c>
      <c r="B31" s="62"/>
      <c r="C31" s="15" t="s">
        <v>27</v>
      </c>
      <c r="D31" s="15" t="s">
        <v>21</v>
      </c>
      <c r="E31" s="14">
        <f t="shared" si="0"/>
        <v>1.943716914221103</v>
      </c>
      <c r="F31" s="28">
        <f>14376.36+751.2</f>
        <v>15127.560000000001</v>
      </c>
      <c r="G31" s="3">
        <v>7782.8</v>
      </c>
    </row>
    <row r="32" spans="1:7" ht="18.75" customHeight="1">
      <c r="A32" s="68" t="s">
        <v>48</v>
      </c>
      <c r="B32" s="69"/>
      <c r="C32" s="15" t="s">
        <v>1</v>
      </c>
      <c r="D32" s="15" t="s">
        <v>21</v>
      </c>
      <c r="E32" s="14">
        <f t="shared" si="0"/>
        <v>1.2848846173613608</v>
      </c>
      <c r="F32" s="28">
        <v>10000</v>
      </c>
      <c r="G32" s="3">
        <v>7782.8</v>
      </c>
    </row>
    <row r="33" spans="1:7" ht="26.25" customHeight="1">
      <c r="A33" s="61" t="s">
        <v>50</v>
      </c>
      <c r="B33" s="62"/>
      <c r="C33" s="15" t="s">
        <v>1</v>
      </c>
      <c r="D33" s="15" t="s">
        <v>21</v>
      </c>
      <c r="E33" s="14">
        <f>F33/G33</f>
        <v>2.0033047232358534</v>
      </c>
      <c r="F33" s="28">
        <v>15591.32</v>
      </c>
      <c r="G33" s="3">
        <v>7782.8</v>
      </c>
    </row>
    <row r="34" spans="1:7" ht="15.75" customHeight="1">
      <c r="A34" s="61" t="s">
        <v>28</v>
      </c>
      <c r="B34" s="62"/>
      <c r="C34" s="15" t="s">
        <v>29</v>
      </c>
      <c r="D34" s="15" t="s">
        <v>21</v>
      </c>
      <c r="E34" s="14">
        <f t="shared" si="0"/>
        <v>9.9999999999999992E-2</v>
      </c>
      <c r="F34" s="28">
        <v>778.28</v>
      </c>
      <c r="G34" s="3">
        <v>7782.8</v>
      </c>
    </row>
    <row r="35" spans="1:7" ht="51.75" customHeight="1">
      <c r="A35" s="61" t="s">
        <v>0</v>
      </c>
      <c r="B35" s="62"/>
      <c r="C35" s="15" t="s">
        <v>30</v>
      </c>
      <c r="D35" s="15" t="s">
        <v>21</v>
      </c>
      <c r="E35" s="14">
        <f t="shared" si="0"/>
        <v>0.21610731356324203</v>
      </c>
      <c r="F35" s="28">
        <v>1681.92</v>
      </c>
      <c r="G35" s="3">
        <v>7782.8</v>
      </c>
    </row>
    <row r="36" spans="1:7" ht="84" customHeight="1">
      <c r="A36" s="61" t="s">
        <v>31</v>
      </c>
      <c r="B36" s="62"/>
      <c r="C36" s="15" t="s">
        <v>32</v>
      </c>
      <c r="D36" s="15" t="s">
        <v>21</v>
      </c>
      <c r="E36" s="14">
        <f t="shared" si="0"/>
        <v>0</v>
      </c>
      <c r="F36" s="28">
        <v>0</v>
      </c>
      <c r="G36" s="3">
        <v>7782.8</v>
      </c>
    </row>
    <row r="37" spans="1:7" ht="48" customHeight="1">
      <c r="A37" s="68" t="s">
        <v>49</v>
      </c>
      <c r="B37" s="69"/>
      <c r="C37" s="15" t="s">
        <v>29</v>
      </c>
      <c r="D37" s="15" t="s">
        <v>21</v>
      </c>
      <c r="E37" s="14">
        <f t="shared" si="0"/>
        <v>2.79835406280516</v>
      </c>
      <c r="F37" s="28">
        <v>21779.03</v>
      </c>
      <c r="G37" s="3">
        <v>7782.8</v>
      </c>
    </row>
    <row r="38" spans="1:7" ht="57" customHeight="1">
      <c r="A38" s="76" t="s">
        <v>103</v>
      </c>
      <c r="B38" s="80"/>
      <c r="C38" s="15" t="s">
        <v>104</v>
      </c>
      <c r="D38" s="13" t="s">
        <v>21</v>
      </c>
      <c r="E38" s="14">
        <f t="shared" si="0"/>
        <v>1.5480855219201315</v>
      </c>
      <c r="F38" s="28">
        <v>12048.44</v>
      </c>
      <c r="G38" s="3">
        <v>7782.8</v>
      </c>
    </row>
    <row r="39" spans="1:7" ht="30.75" customHeight="1">
      <c r="A39" s="61" t="s">
        <v>47</v>
      </c>
      <c r="B39" s="62"/>
      <c r="C39" s="15" t="s">
        <v>29</v>
      </c>
      <c r="D39" s="15" t="s">
        <v>21</v>
      </c>
      <c r="E39" s="14">
        <f t="shared" si="0"/>
        <v>2.6200005139538467</v>
      </c>
      <c r="F39" s="28">
        <v>20390.939999999999</v>
      </c>
      <c r="G39" s="3">
        <v>7782.8</v>
      </c>
    </row>
    <row r="40" spans="1:7" ht="26.25" customHeight="1">
      <c r="A40" s="78" t="s">
        <v>33</v>
      </c>
      <c r="B40" s="79"/>
      <c r="C40" s="2"/>
      <c r="D40" s="2"/>
      <c r="E40" s="16"/>
      <c r="F40" s="29">
        <f>SUM(F25:F39)</f>
        <v>242878.92</v>
      </c>
      <c r="G40" s="27"/>
    </row>
    <row r="41" spans="1:7">
      <c r="A41" s="67"/>
      <c r="B41" s="67"/>
      <c r="E41" s="7"/>
    </row>
    <row r="42" spans="1:7" ht="16.5">
      <c r="A42" s="33" t="s">
        <v>34</v>
      </c>
      <c r="B42" s="34" t="s">
        <v>75</v>
      </c>
      <c r="C42" s="32"/>
      <c r="D42" s="32"/>
      <c r="E42" s="32"/>
      <c r="F42" s="32"/>
      <c r="G42" s="57">
        <v>206170.16</v>
      </c>
    </row>
    <row r="43" spans="1:7" ht="16.5">
      <c r="A43" s="35"/>
      <c r="B43" s="50" t="s">
        <v>112</v>
      </c>
      <c r="C43" s="36"/>
      <c r="D43" s="36"/>
      <c r="E43" s="36"/>
      <c r="F43" s="36"/>
      <c r="G43" s="41">
        <f>F40-G42</f>
        <v>36708.760000000009</v>
      </c>
    </row>
    <row r="44" spans="1:7" ht="16.5">
      <c r="A44" s="35"/>
      <c r="B44" s="34"/>
      <c r="C44" s="32"/>
      <c r="D44" s="32"/>
      <c r="E44" s="32"/>
      <c r="F44" s="32"/>
    </row>
    <row r="45" spans="1:7" ht="16.5">
      <c r="A45" s="33" t="s">
        <v>35</v>
      </c>
      <c r="B45" s="34" t="s">
        <v>36</v>
      </c>
      <c r="C45" s="32"/>
      <c r="D45" s="32"/>
      <c r="E45" s="32"/>
      <c r="F45" s="32"/>
    </row>
    <row r="46" spans="1:7" ht="16.5">
      <c r="A46" s="35"/>
      <c r="B46" s="34" t="s">
        <v>37</v>
      </c>
      <c r="C46" s="32"/>
      <c r="D46" s="32"/>
      <c r="E46" s="32"/>
      <c r="F46" s="32"/>
    </row>
    <row r="47" spans="1:7" ht="16.5">
      <c r="A47" s="33" t="s">
        <v>38</v>
      </c>
      <c r="B47" s="37" t="s">
        <v>39</v>
      </c>
      <c r="C47" s="32"/>
      <c r="D47" s="32"/>
      <c r="E47" s="32"/>
      <c r="F47" s="32"/>
    </row>
    <row r="48" spans="1:7" ht="16.5">
      <c r="A48" s="34"/>
      <c r="B48" s="34"/>
      <c r="C48" s="32"/>
      <c r="D48" s="32"/>
      <c r="E48" s="32"/>
      <c r="F48" s="32"/>
    </row>
    <row r="49" spans="1:6" ht="16.5">
      <c r="A49" s="32" t="s">
        <v>40</v>
      </c>
      <c r="B49" s="34"/>
      <c r="C49" s="32"/>
      <c r="D49" s="32"/>
      <c r="E49" s="32"/>
      <c r="F49" s="32"/>
    </row>
    <row r="50" spans="1:6" ht="16.5">
      <c r="A50" s="32" t="s">
        <v>41</v>
      </c>
      <c r="B50" s="34"/>
      <c r="C50" s="32"/>
      <c r="D50" s="32"/>
      <c r="E50" s="32"/>
      <c r="F50" s="32"/>
    </row>
    <row r="51" spans="1:6" ht="15.75">
      <c r="A51" s="18"/>
      <c r="B51" s="18"/>
      <c r="C51" s="10"/>
      <c r="D51" s="10"/>
      <c r="E51" s="7"/>
      <c r="F51" s="10"/>
    </row>
    <row r="52" spans="1:6" ht="18">
      <c r="A52" s="18"/>
      <c r="B52" s="18"/>
      <c r="C52" s="20" t="s">
        <v>42</v>
      </c>
      <c r="D52" s="20"/>
      <c r="E52" s="7"/>
      <c r="F52" s="10"/>
    </row>
    <row r="53" spans="1:6" ht="18">
      <c r="A53" s="18"/>
      <c r="B53" s="18"/>
      <c r="C53" s="20"/>
      <c r="D53" s="20"/>
      <c r="E53" s="7"/>
      <c r="F53" s="10"/>
    </row>
    <row r="54" spans="1:6" ht="15.75">
      <c r="A54" s="18"/>
      <c r="B54" s="18"/>
      <c r="C54" s="10"/>
      <c r="D54" s="10"/>
      <c r="E54" s="7"/>
      <c r="F54" s="10"/>
    </row>
    <row r="55" spans="1:6" ht="15.75">
      <c r="A55" s="19" t="s">
        <v>43</v>
      </c>
      <c r="B55" s="18"/>
      <c r="C55" s="21"/>
      <c r="D55" s="21"/>
      <c r="E55" s="7"/>
      <c r="F55" s="22" t="s">
        <v>44</v>
      </c>
    </row>
    <row r="56" spans="1:6" ht="15.75">
      <c r="A56" s="19"/>
      <c r="B56" s="18"/>
      <c r="C56" s="23"/>
      <c r="D56" s="23"/>
      <c r="E56" s="7"/>
      <c r="F56" s="22"/>
    </row>
    <row r="57" spans="1:6" ht="15.75">
      <c r="A57" s="19"/>
      <c r="B57" s="18"/>
      <c r="C57" s="10"/>
      <c r="D57" s="10"/>
      <c r="E57" s="7"/>
      <c r="F57" s="10"/>
    </row>
    <row r="58" spans="1:6" ht="15.75">
      <c r="A58" s="19" t="s">
        <v>45</v>
      </c>
      <c r="B58" s="18"/>
      <c r="C58" s="21"/>
      <c r="D58" s="21"/>
      <c r="E58" s="7"/>
      <c r="F58" s="22" t="s">
        <v>60</v>
      </c>
    </row>
    <row r="59" spans="1:6">
      <c r="A59" s="17"/>
      <c r="B59" s="17"/>
      <c r="E59" s="7"/>
    </row>
  </sheetData>
  <mergeCells count="20">
    <mergeCell ref="A28:B28"/>
    <mergeCell ref="A2:F2"/>
    <mergeCell ref="A3:F3"/>
    <mergeCell ref="A24:B24"/>
    <mergeCell ref="A25:B25"/>
    <mergeCell ref="A26:B26"/>
    <mergeCell ref="A27:B27"/>
    <mergeCell ref="A40:B40"/>
    <mergeCell ref="A41:B41"/>
    <mergeCell ref="A39:B39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ageMargins left="0.70866141732283472" right="0.70866141732283472" top="0.74803149606299213" bottom="0.74803149606299213" header="0.31496062992125984" footer="0.31496062992125984"/>
  <pageSetup paperSize="9" scale="78" fitToHeight="2" orientation="portrait" verticalDpi="0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59"/>
  <sheetViews>
    <sheetView topLeftCell="A30" zoomScaleNormal="100" workbookViewId="0">
      <selection activeCell="K41" sqref="K41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2" spans="1:9" ht="18">
      <c r="A2" s="70" t="s">
        <v>95</v>
      </c>
      <c r="B2" s="70"/>
      <c r="C2" s="70"/>
      <c r="D2" s="70"/>
      <c r="E2" s="70"/>
      <c r="F2" s="70"/>
      <c r="G2" s="4"/>
      <c r="H2" s="4"/>
      <c r="I2" s="4"/>
    </row>
    <row r="3" spans="1:9" ht="30.75" customHeight="1">
      <c r="A3" s="71" t="s">
        <v>2</v>
      </c>
      <c r="B3" s="71"/>
      <c r="C3" s="71"/>
      <c r="D3" s="71"/>
      <c r="E3" s="71"/>
      <c r="F3" s="71"/>
      <c r="G3" s="5"/>
      <c r="H3" s="5"/>
      <c r="I3" s="5"/>
    </row>
    <row r="4" spans="1:9">
      <c r="A4" s="6" t="s">
        <v>3</v>
      </c>
      <c r="E4" s="7"/>
    </row>
    <row r="5" spans="1:9">
      <c r="A5" s="8" t="s">
        <v>4</v>
      </c>
      <c r="E5" s="7"/>
      <c r="F5" s="9" t="s">
        <v>78</v>
      </c>
      <c r="G5" s="8" t="s">
        <v>5</v>
      </c>
      <c r="H5" s="8"/>
    </row>
    <row r="6" spans="1:9">
      <c r="E6" s="7"/>
      <c r="F6" s="1" t="s">
        <v>6</v>
      </c>
    </row>
    <row r="7" spans="1:9" ht="18.75">
      <c r="A7" s="24" t="s">
        <v>7</v>
      </c>
      <c r="B7" s="25"/>
      <c r="C7" s="25"/>
      <c r="D7" s="25"/>
      <c r="E7" s="7"/>
    </row>
    <row r="8" spans="1:9" ht="18.75">
      <c r="A8" s="24" t="s">
        <v>59</v>
      </c>
      <c r="B8" s="25"/>
      <c r="C8" s="25"/>
      <c r="D8" s="25"/>
      <c r="E8" s="7"/>
    </row>
    <row r="9" spans="1:9" ht="18.75">
      <c r="A9" s="24" t="s">
        <v>68</v>
      </c>
      <c r="B9" s="25"/>
      <c r="C9" s="25"/>
      <c r="D9" s="25"/>
      <c r="E9" s="7"/>
    </row>
    <row r="10" spans="1:9" ht="18.75">
      <c r="A10" s="24" t="s">
        <v>8</v>
      </c>
      <c r="B10" s="25"/>
      <c r="C10" s="25"/>
      <c r="D10" s="25"/>
      <c r="E10" s="7"/>
    </row>
    <row r="11" spans="1:9" ht="18.75">
      <c r="A11" s="24" t="s">
        <v>64</v>
      </c>
      <c r="B11" s="25"/>
      <c r="C11" s="25"/>
      <c r="D11" s="25"/>
      <c r="E11" s="7"/>
    </row>
    <row r="12" spans="1:9" ht="18.75">
      <c r="A12" s="24" t="s">
        <v>55</v>
      </c>
      <c r="B12" s="25"/>
      <c r="C12" s="25"/>
      <c r="D12" s="25"/>
      <c r="E12" s="7"/>
    </row>
    <row r="13" spans="1:9" ht="18.75">
      <c r="A13" s="24" t="s">
        <v>9</v>
      </c>
      <c r="B13" s="25"/>
      <c r="C13" s="25"/>
      <c r="D13" s="25"/>
      <c r="E13" s="7"/>
    </row>
    <row r="14" spans="1:9" ht="18.75">
      <c r="A14" s="24" t="s">
        <v>10</v>
      </c>
      <c r="B14" s="25"/>
      <c r="C14" s="25"/>
      <c r="D14" s="25"/>
      <c r="E14" s="7"/>
    </row>
    <row r="15" spans="1:9" ht="18.75">
      <c r="A15" s="25"/>
      <c r="B15" s="25"/>
      <c r="C15" s="25"/>
      <c r="D15" s="25"/>
      <c r="E15" s="7"/>
    </row>
    <row r="16" spans="1:9" ht="18">
      <c r="A16" s="26" t="s">
        <v>11</v>
      </c>
      <c r="B16" s="24" t="s">
        <v>12</v>
      </c>
      <c r="C16" s="24"/>
      <c r="D16" s="24"/>
      <c r="E16" s="7"/>
      <c r="F16" s="10"/>
    </row>
    <row r="17" spans="1:7" ht="18">
      <c r="A17" s="24"/>
      <c r="B17" s="24" t="s">
        <v>56</v>
      </c>
      <c r="C17" s="24"/>
      <c r="D17" s="24"/>
      <c r="E17" s="7"/>
      <c r="F17" s="10"/>
    </row>
    <row r="18" spans="1:7" ht="18">
      <c r="A18" s="24"/>
      <c r="B18" s="24" t="s">
        <v>57</v>
      </c>
      <c r="C18" s="24"/>
      <c r="D18" s="24"/>
      <c r="E18" s="7"/>
      <c r="F18" s="10"/>
    </row>
    <row r="19" spans="1:7" ht="18">
      <c r="A19" s="24"/>
      <c r="B19" s="24" t="s">
        <v>13</v>
      </c>
      <c r="C19" s="24"/>
      <c r="D19" s="24"/>
      <c r="E19" s="7"/>
      <c r="F19" s="10"/>
    </row>
    <row r="20" spans="1:7" ht="18">
      <c r="A20" s="24"/>
      <c r="B20" s="24" t="s">
        <v>14</v>
      </c>
      <c r="C20" s="24"/>
      <c r="D20" s="24"/>
      <c r="E20" s="7"/>
      <c r="F20" s="10"/>
    </row>
    <row r="21" spans="1:7" ht="18">
      <c r="A21" s="24"/>
      <c r="B21" s="24" t="s">
        <v>58</v>
      </c>
      <c r="C21" s="24"/>
      <c r="D21" s="24"/>
      <c r="E21" s="7"/>
      <c r="F21" s="10"/>
    </row>
    <row r="22" spans="1:7" ht="15.75">
      <c r="A22" s="10"/>
      <c r="B22" s="10"/>
      <c r="C22" s="10"/>
      <c r="D22" s="10"/>
      <c r="E22" s="7"/>
      <c r="F22" s="10"/>
    </row>
    <row r="23" spans="1:7" ht="15.75" thickBot="1">
      <c r="E23" s="7"/>
    </row>
    <row r="24" spans="1:7" ht="111.75" customHeight="1" thickBot="1">
      <c r="A24" s="72" t="s">
        <v>15</v>
      </c>
      <c r="B24" s="73"/>
      <c r="C24" s="11" t="s">
        <v>16</v>
      </c>
      <c r="D24" s="38" t="s">
        <v>17</v>
      </c>
      <c r="E24" s="12" t="s">
        <v>18</v>
      </c>
      <c r="F24" s="11" t="s">
        <v>19</v>
      </c>
    </row>
    <row r="25" spans="1:7" ht="47.25" customHeight="1">
      <c r="A25" s="74" t="s">
        <v>102</v>
      </c>
      <c r="B25" s="75"/>
      <c r="C25" s="13" t="s">
        <v>1</v>
      </c>
      <c r="D25" s="13" t="s">
        <v>21</v>
      </c>
      <c r="E25" s="30">
        <f>F25/G25</f>
        <v>0.10471809631495091</v>
      </c>
      <c r="F25" s="31">
        <v>815</v>
      </c>
      <c r="G25" s="3">
        <v>7782.8</v>
      </c>
    </row>
    <row r="26" spans="1:7" ht="177" customHeight="1">
      <c r="A26" s="61" t="s">
        <v>22</v>
      </c>
      <c r="B26" s="62"/>
      <c r="C26" s="15" t="s">
        <v>1</v>
      </c>
      <c r="D26" s="15" t="s">
        <v>21</v>
      </c>
      <c r="E26" s="14">
        <f t="shared" ref="E26:E39" si="0">F26/G26</f>
        <v>1.6110525774785425</v>
      </c>
      <c r="F26" s="28">
        <v>12538.5</v>
      </c>
      <c r="G26" s="3">
        <v>7782.8</v>
      </c>
    </row>
    <row r="27" spans="1:7" ht="178.5" customHeight="1">
      <c r="A27" s="61" t="s">
        <v>23</v>
      </c>
      <c r="B27" s="62"/>
      <c r="C27" s="15" t="s">
        <v>1</v>
      </c>
      <c r="D27" s="15" t="s">
        <v>21</v>
      </c>
      <c r="E27" s="14">
        <f t="shared" si="0"/>
        <v>0</v>
      </c>
      <c r="F27" s="28">
        <v>0</v>
      </c>
      <c r="G27" s="3">
        <v>7782.8</v>
      </c>
    </row>
    <row r="28" spans="1:7" ht="68.25" customHeight="1">
      <c r="A28" s="61" t="s">
        <v>24</v>
      </c>
      <c r="B28" s="62"/>
      <c r="C28" s="15" t="s">
        <v>1</v>
      </c>
      <c r="D28" s="15" t="s">
        <v>21</v>
      </c>
      <c r="E28" s="14">
        <f t="shared" si="0"/>
        <v>0.31936064141440096</v>
      </c>
      <c r="F28" s="28">
        <v>2485.52</v>
      </c>
      <c r="G28" s="3">
        <v>7782.8</v>
      </c>
    </row>
    <row r="29" spans="1:7" ht="207" customHeight="1">
      <c r="A29" s="76" t="s">
        <v>61</v>
      </c>
      <c r="B29" s="77"/>
      <c r="C29" s="15" t="s">
        <v>25</v>
      </c>
      <c r="D29" s="15" t="s">
        <v>21</v>
      </c>
      <c r="E29" s="14">
        <f>F29/G29</f>
        <v>3.3938659608367168</v>
      </c>
      <c r="F29" s="28">
        <v>26413.78</v>
      </c>
      <c r="G29" s="3">
        <v>7782.8</v>
      </c>
    </row>
    <row r="30" spans="1:7" ht="20.25" customHeight="1">
      <c r="A30" s="61" t="s">
        <v>26</v>
      </c>
      <c r="B30" s="62"/>
      <c r="C30" s="15" t="s">
        <v>1</v>
      </c>
      <c r="D30" s="15" t="s">
        <v>21</v>
      </c>
      <c r="E30" s="14">
        <f t="shared" si="0"/>
        <v>2</v>
      </c>
      <c r="F30" s="28">
        <v>15565.6</v>
      </c>
      <c r="G30" s="3">
        <v>7782.8</v>
      </c>
    </row>
    <row r="31" spans="1:7" ht="18.75" customHeight="1">
      <c r="A31" s="61" t="s">
        <v>46</v>
      </c>
      <c r="B31" s="62"/>
      <c r="C31" s="15" t="s">
        <v>27</v>
      </c>
      <c r="D31" s="15" t="s">
        <v>21</v>
      </c>
      <c r="E31" s="14">
        <f t="shared" si="0"/>
        <v>1.8045382124685203</v>
      </c>
      <c r="F31" s="28">
        <v>14044.36</v>
      </c>
      <c r="G31" s="3">
        <v>7782.8</v>
      </c>
    </row>
    <row r="32" spans="1:7" ht="18.75" customHeight="1">
      <c r="A32" s="68" t="s">
        <v>48</v>
      </c>
      <c r="B32" s="69"/>
      <c r="C32" s="15" t="s">
        <v>1</v>
      </c>
      <c r="D32" s="15" t="s">
        <v>21</v>
      </c>
      <c r="E32" s="14">
        <f t="shared" si="0"/>
        <v>1.2848846173613608</v>
      </c>
      <c r="F32" s="28">
        <v>10000</v>
      </c>
      <c r="G32" s="3">
        <v>7782.8</v>
      </c>
    </row>
    <row r="33" spans="1:7" ht="30" customHeight="1">
      <c r="A33" s="61" t="s">
        <v>50</v>
      </c>
      <c r="B33" s="62"/>
      <c r="C33" s="15" t="s">
        <v>1</v>
      </c>
      <c r="D33" s="15" t="s">
        <v>21</v>
      </c>
      <c r="E33" s="14">
        <f>F33/G33</f>
        <v>1.9901205221771083</v>
      </c>
      <c r="F33" s="28">
        <v>15488.71</v>
      </c>
      <c r="G33" s="3">
        <v>7782.8</v>
      </c>
    </row>
    <row r="34" spans="1:7" ht="15.75" customHeight="1">
      <c r="A34" s="61" t="s">
        <v>28</v>
      </c>
      <c r="B34" s="62"/>
      <c r="C34" s="15" t="s">
        <v>29</v>
      </c>
      <c r="D34" s="15" t="s">
        <v>21</v>
      </c>
      <c r="E34" s="14">
        <f t="shared" si="0"/>
        <v>9.9999999999999992E-2</v>
      </c>
      <c r="F34" s="28">
        <v>778.28</v>
      </c>
      <c r="G34" s="3">
        <v>7782.8</v>
      </c>
    </row>
    <row r="35" spans="1:7" ht="51.75" customHeight="1">
      <c r="A35" s="61" t="s">
        <v>0</v>
      </c>
      <c r="B35" s="62"/>
      <c r="C35" s="15" t="s">
        <v>30</v>
      </c>
      <c r="D35" s="15" t="s">
        <v>21</v>
      </c>
      <c r="E35" s="14">
        <f t="shared" si="0"/>
        <v>0</v>
      </c>
      <c r="F35" s="28">
        <v>0</v>
      </c>
      <c r="G35" s="3">
        <v>7782.8</v>
      </c>
    </row>
    <row r="36" spans="1:7" ht="84" customHeight="1">
      <c r="A36" s="61" t="s">
        <v>31</v>
      </c>
      <c r="B36" s="62"/>
      <c r="C36" s="15" t="s">
        <v>32</v>
      </c>
      <c r="D36" s="15" t="s">
        <v>21</v>
      </c>
      <c r="E36" s="14">
        <f t="shared" si="0"/>
        <v>0</v>
      </c>
      <c r="F36" s="28">
        <v>0</v>
      </c>
      <c r="G36" s="3">
        <v>7782.8</v>
      </c>
    </row>
    <row r="37" spans="1:7" ht="48" customHeight="1">
      <c r="A37" s="68" t="s">
        <v>49</v>
      </c>
      <c r="B37" s="69"/>
      <c r="C37" s="15" t="s">
        <v>29</v>
      </c>
      <c r="D37" s="15" t="s">
        <v>21</v>
      </c>
      <c r="E37" s="14">
        <f t="shared" si="0"/>
        <v>3.6823418307036029</v>
      </c>
      <c r="F37" s="28">
        <v>28658.93</v>
      </c>
      <c r="G37" s="3">
        <v>7782.8</v>
      </c>
    </row>
    <row r="38" spans="1:7" ht="57" customHeight="1">
      <c r="A38" s="76" t="s">
        <v>103</v>
      </c>
      <c r="B38" s="80"/>
      <c r="C38" s="15" t="s">
        <v>104</v>
      </c>
      <c r="D38" s="13" t="s">
        <v>21</v>
      </c>
      <c r="E38" s="14">
        <f t="shared" si="0"/>
        <v>1.5480855219201315</v>
      </c>
      <c r="F38" s="28">
        <v>12048.44</v>
      </c>
      <c r="G38" s="3">
        <v>7782.8</v>
      </c>
    </row>
    <row r="39" spans="1:7" ht="30.75" customHeight="1">
      <c r="A39" s="61" t="s">
        <v>47</v>
      </c>
      <c r="B39" s="62"/>
      <c r="C39" s="15" t="s">
        <v>29</v>
      </c>
      <c r="D39" s="15" t="s">
        <v>21</v>
      </c>
      <c r="E39" s="14">
        <f t="shared" si="0"/>
        <v>2.6200005139538467</v>
      </c>
      <c r="F39" s="28">
        <v>20390.939999999999</v>
      </c>
      <c r="G39" s="3">
        <v>7782.8</v>
      </c>
    </row>
    <row r="40" spans="1:7" ht="27" customHeight="1">
      <c r="A40" s="78" t="s">
        <v>33</v>
      </c>
      <c r="B40" s="79"/>
      <c r="C40" s="2"/>
      <c r="D40" s="2"/>
      <c r="E40" s="16"/>
      <c r="F40" s="29">
        <f>SUM(F25:F39)</f>
        <v>159228.06</v>
      </c>
      <c r="G40" s="27"/>
    </row>
    <row r="41" spans="1:7">
      <c r="A41" s="39"/>
      <c r="B41" s="39"/>
      <c r="E41" s="7"/>
      <c r="G41" s="41"/>
    </row>
    <row r="42" spans="1:7" ht="16.5">
      <c r="A42" s="33" t="s">
        <v>34</v>
      </c>
      <c r="B42" s="34" t="s">
        <v>77</v>
      </c>
      <c r="C42" s="32"/>
      <c r="D42" s="32"/>
      <c r="E42" s="32"/>
      <c r="F42" s="32"/>
    </row>
    <row r="43" spans="1:7" ht="16.5">
      <c r="A43" s="35"/>
      <c r="B43" s="50" t="s">
        <v>113</v>
      </c>
      <c r="C43" s="36"/>
      <c r="D43" s="36"/>
      <c r="E43" s="36"/>
      <c r="F43" s="36"/>
    </row>
    <row r="44" spans="1:7" ht="16.5">
      <c r="A44" s="35"/>
      <c r="B44" s="34"/>
      <c r="C44" s="32"/>
      <c r="D44" s="32"/>
      <c r="E44" s="32"/>
      <c r="F44" s="32"/>
    </row>
    <row r="45" spans="1:7" ht="16.5">
      <c r="A45" s="33" t="s">
        <v>35</v>
      </c>
      <c r="B45" s="34" t="s">
        <v>36</v>
      </c>
      <c r="C45" s="32"/>
      <c r="D45" s="32"/>
      <c r="E45" s="32"/>
      <c r="F45" s="32"/>
    </row>
    <row r="46" spans="1:7" ht="16.5">
      <c r="A46" s="35"/>
      <c r="B46" s="34" t="s">
        <v>37</v>
      </c>
      <c r="C46" s="32"/>
      <c r="D46" s="32"/>
      <c r="E46" s="32"/>
      <c r="F46" s="32"/>
    </row>
    <row r="47" spans="1:7" ht="16.5">
      <c r="A47" s="33" t="s">
        <v>38</v>
      </c>
      <c r="B47" s="37" t="s">
        <v>39</v>
      </c>
      <c r="C47" s="32"/>
      <c r="D47" s="32"/>
      <c r="E47" s="32"/>
      <c r="F47" s="32"/>
    </row>
    <row r="48" spans="1:7" ht="16.5">
      <c r="A48" s="34"/>
      <c r="B48" s="34"/>
      <c r="C48" s="32"/>
      <c r="D48" s="32"/>
      <c r="E48" s="32"/>
      <c r="F48" s="32"/>
    </row>
    <row r="49" spans="1:6" ht="16.5">
      <c r="A49" s="32" t="s">
        <v>40</v>
      </c>
      <c r="B49" s="34"/>
      <c r="C49" s="32"/>
      <c r="D49" s="32"/>
      <c r="E49" s="32"/>
      <c r="F49" s="32"/>
    </row>
    <row r="50" spans="1:6" ht="16.5">
      <c r="A50" s="32" t="s">
        <v>41</v>
      </c>
      <c r="B50" s="34"/>
      <c r="C50" s="32"/>
      <c r="D50" s="32"/>
      <c r="E50" s="32"/>
      <c r="F50" s="32"/>
    </row>
    <row r="51" spans="1:6" ht="15.75">
      <c r="A51" s="18"/>
      <c r="B51" s="18"/>
      <c r="C51" s="10"/>
      <c r="D51" s="10"/>
      <c r="E51" s="7"/>
      <c r="F51" s="10"/>
    </row>
    <row r="52" spans="1:6" ht="18">
      <c r="A52" s="18"/>
      <c r="B52" s="18"/>
      <c r="C52" s="20" t="s">
        <v>42</v>
      </c>
      <c r="D52" s="20"/>
      <c r="E52" s="7"/>
      <c r="F52" s="10"/>
    </row>
    <row r="53" spans="1:6" ht="18">
      <c r="A53" s="18"/>
      <c r="B53" s="18"/>
      <c r="C53" s="20"/>
      <c r="D53" s="20"/>
      <c r="E53" s="7"/>
      <c r="F53" s="10"/>
    </row>
    <row r="54" spans="1:6" ht="15.75">
      <c r="A54" s="18"/>
      <c r="B54" s="18"/>
      <c r="C54" s="10"/>
      <c r="D54" s="10"/>
      <c r="E54" s="7"/>
      <c r="F54" s="10"/>
    </row>
    <row r="55" spans="1:6" ht="15.75">
      <c r="A55" s="19" t="s">
        <v>43</v>
      </c>
      <c r="B55" s="18"/>
      <c r="C55" s="21"/>
      <c r="D55" s="21"/>
      <c r="E55" s="7"/>
      <c r="F55" s="22" t="s">
        <v>44</v>
      </c>
    </row>
    <row r="56" spans="1:6" ht="15.75">
      <c r="A56" s="19"/>
      <c r="B56" s="18"/>
      <c r="C56" s="23"/>
      <c r="D56" s="23"/>
      <c r="E56" s="7"/>
      <c r="F56" s="22"/>
    </row>
    <row r="57" spans="1:6" ht="15.75">
      <c r="A57" s="19"/>
      <c r="B57" s="18"/>
      <c r="C57" s="10"/>
      <c r="D57" s="10"/>
      <c r="E57" s="7"/>
      <c r="F57" s="10"/>
    </row>
    <row r="58" spans="1:6" ht="15.75">
      <c r="A58" s="19" t="s">
        <v>45</v>
      </c>
      <c r="B58" s="18"/>
      <c r="C58" s="21"/>
      <c r="D58" s="21"/>
      <c r="E58" s="7"/>
      <c r="F58" s="22" t="s">
        <v>60</v>
      </c>
    </row>
    <row r="59" spans="1:6">
      <c r="A59" s="17"/>
      <c r="B59" s="17"/>
      <c r="E59" s="7"/>
    </row>
  </sheetData>
  <mergeCells count="19">
    <mergeCell ref="A29:B29"/>
    <mergeCell ref="A30:B30"/>
    <mergeCell ref="A28:B28"/>
    <mergeCell ref="A27:B27"/>
    <mergeCell ref="A2:F2"/>
    <mergeCell ref="A3:F3"/>
    <mergeCell ref="A24:B24"/>
    <mergeCell ref="A25:B25"/>
    <mergeCell ref="A26:B26"/>
    <mergeCell ref="A40:B40"/>
    <mergeCell ref="A31:B31"/>
    <mergeCell ref="A32:B32"/>
    <mergeCell ref="A37:B37"/>
    <mergeCell ref="A39:B39"/>
    <mergeCell ref="A33:B33"/>
    <mergeCell ref="A34:B34"/>
    <mergeCell ref="A35:B35"/>
    <mergeCell ref="A36:B36"/>
    <mergeCell ref="A38:B38"/>
  </mergeCells>
  <pageMargins left="0.70866141732283472" right="0.70866141732283472" top="0.74803149606299213" bottom="0.74803149606299213" header="0.31496062992125984" footer="0.31496062992125984"/>
  <pageSetup paperSize="9" scale="78" fitToHeight="2" orientation="portrait" verticalDpi="0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8"/>
  <sheetViews>
    <sheetView zoomScaleNormal="100" workbookViewId="0">
      <selection activeCell="J37" sqref="J37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1" spans="1:9" ht="18">
      <c r="A1" s="70" t="s">
        <v>96</v>
      </c>
      <c r="B1" s="70"/>
      <c r="C1" s="70"/>
      <c r="D1" s="70"/>
      <c r="E1" s="70"/>
      <c r="F1" s="70"/>
      <c r="G1" s="4"/>
      <c r="H1" s="4"/>
      <c r="I1" s="4"/>
    </row>
    <row r="2" spans="1:9" ht="30.75" customHeight="1">
      <c r="A2" s="71" t="s">
        <v>2</v>
      </c>
      <c r="B2" s="71"/>
      <c r="C2" s="71"/>
      <c r="D2" s="71"/>
      <c r="E2" s="71"/>
      <c r="F2" s="71"/>
      <c r="G2" s="5"/>
      <c r="H2" s="5"/>
      <c r="I2" s="5"/>
    </row>
    <row r="3" spans="1:9">
      <c r="A3" s="6" t="s">
        <v>3</v>
      </c>
      <c r="E3" s="7"/>
    </row>
    <row r="4" spans="1:9">
      <c r="A4" s="8" t="s">
        <v>4</v>
      </c>
      <c r="E4" s="7"/>
      <c r="F4" s="9" t="s">
        <v>79</v>
      </c>
      <c r="G4" s="8" t="s">
        <v>5</v>
      </c>
      <c r="H4" s="8"/>
    </row>
    <row r="5" spans="1:9">
      <c r="E5" s="7"/>
      <c r="F5" s="1" t="s">
        <v>6</v>
      </c>
    </row>
    <row r="6" spans="1:9" ht="18.75">
      <c r="A6" s="24" t="s">
        <v>7</v>
      </c>
      <c r="B6" s="25"/>
      <c r="C6" s="25"/>
      <c r="D6" s="25"/>
      <c r="E6" s="7"/>
    </row>
    <row r="7" spans="1:9" ht="18.75">
      <c r="A7" s="24" t="s">
        <v>59</v>
      </c>
      <c r="B7" s="25"/>
      <c r="C7" s="25"/>
      <c r="D7" s="25"/>
      <c r="E7" s="7"/>
    </row>
    <row r="8" spans="1:9" ht="18.75">
      <c r="A8" s="24" t="s">
        <v>68</v>
      </c>
      <c r="B8" s="25"/>
      <c r="C8" s="25"/>
      <c r="D8" s="25"/>
      <c r="E8" s="7"/>
    </row>
    <row r="9" spans="1:9" ht="18.75">
      <c r="A9" s="24" t="s">
        <v>8</v>
      </c>
      <c r="B9" s="25"/>
      <c r="C9" s="25"/>
      <c r="D9" s="25"/>
      <c r="E9" s="7"/>
    </row>
    <row r="10" spans="1:9" ht="18.75">
      <c r="A10" s="24" t="s">
        <v>64</v>
      </c>
      <c r="B10" s="25"/>
      <c r="C10" s="25"/>
      <c r="D10" s="25"/>
      <c r="E10" s="7"/>
    </row>
    <row r="11" spans="1:9" ht="18.75">
      <c r="A11" s="24" t="s">
        <v>55</v>
      </c>
      <c r="B11" s="25"/>
      <c r="C11" s="25"/>
      <c r="D11" s="25"/>
      <c r="E11" s="7"/>
    </row>
    <row r="12" spans="1:9" ht="18.75">
      <c r="A12" s="24" t="s">
        <v>9</v>
      </c>
      <c r="B12" s="25"/>
      <c r="C12" s="25"/>
      <c r="D12" s="25"/>
      <c r="E12" s="7"/>
    </row>
    <row r="13" spans="1:9" ht="18.75">
      <c r="A13" s="24" t="s">
        <v>10</v>
      </c>
      <c r="B13" s="25"/>
      <c r="C13" s="25"/>
      <c r="D13" s="25"/>
      <c r="E13" s="7"/>
    </row>
    <row r="14" spans="1:9" ht="18.75">
      <c r="A14" s="25"/>
      <c r="B14" s="25"/>
      <c r="C14" s="25"/>
      <c r="D14" s="25"/>
      <c r="E14" s="7"/>
    </row>
    <row r="15" spans="1:9" ht="18">
      <c r="A15" s="26" t="s">
        <v>11</v>
      </c>
      <c r="B15" s="24" t="s">
        <v>12</v>
      </c>
      <c r="C15" s="24"/>
      <c r="D15" s="24"/>
      <c r="E15" s="7"/>
      <c r="F15" s="10"/>
    </row>
    <row r="16" spans="1:9" ht="18">
      <c r="A16" s="24"/>
      <c r="B16" s="24" t="s">
        <v>56</v>
      </c>
      <c r="C16" s="24"/>
      <c r="D16" s="24"/>
      <c r="E16" s="7"/>
      <c r="F16" s="10"/>
    </row>
    <row r="17" spans="1:7" ht="18">
      <c r="A17" s="24"/>
      <c r="B17" s="24" t="s">
        <v>57</v>
      </c>
      <c r="C17" s="24"/>
      <c r="D17" s="24"/>
      <c r="E17" s="7"/>
      <c r="F17" s="10"/>
    </row>
    <row r="18" spans="1:7" ht="18">
      <c r="A18" s="24"/>
      <c r="B18" s="24" t="s">
        <v>13</v>
      </c>
      <c r="C18" s="24"/>
      <c r="D18" s="24"/>
      <c r="E18" s="7"/>
      <c r="F18" s="10"/>
    </row>
    <row r="19" spans="1:7" ht="18">
      <c r="A19" s="24"/>
      <c r="B19" s="24" t="s">
        <v>14</v>
      </c>
      <c r="C19" s="24"/>
      <c r="D19" s="24"/>
      <c r="E19" s="7"/>
      <c r="F19" s="10"/>
    </row>
    <row r="20" spans="1:7" ht="18">
      <c r="A20" s="24"/>
      <c r="B20" s="24" t="s">
        <v>58</v>
      </c>
      <c r="C20" s="24"/>
      <c r="D20" s="24"/>
      <c r="E20" s="7"/>
      <c r="F20" s="10"/>
    </row>
    <row r="21" spans="1:7" ht="15.75">
      <c r="A21" s="10"/>
      <c r="B21" s="10"/>
      <c r="C21" s="10"/>
      <c r="D21" s="10"/>
      <c r="E21" s="7"/>
      <c r="F21" s="10"/>
    </row>
    <row r="22" spans="1:7" ht="15.75" thickBot="1">
      <c r="E22" s="7"/>
    </row>
    <row r="23" spans="1:7" ht="111.75" customHeight="1" thickBot="1">
      <c r="A23" s="72" t="s">
        <v>15</v>
      </c>
      <c r="B23" s="73"/>
      <c r="C23" s="11" t="s">
        <v>16</v>
      </c>
      <c r="D23" s="38" t="s">
        <v>17</v>
      </c>
      <c r="E23" s="12" t="s">
        <v>18</v>
      </c>
      <c r="F23" s="11" t="s">
        <v>19</v>
      </c>
    </row>
    <row r="24" spans="1:7" ht="47.25" customHeight="1">
      <c r="A24" s="74" t="s">
        <v>114</v>
      </c>
      <c r="B24" s="75"/>
      <c r="C24" s="13" t="s">
        <v>1</v>
      </c>
      <c r="D24" s="13" t="s">
        <v>21</v>
      </c>
      <c r="E24" s="30">
        <f>F24/G24</f>
        <v>6.3970550444570078</v>
      </c>
      <c r="F24" s="31">
        <v>49787</v>
      </c>
      <c r="G24" s="3">
        <v>7782.8</v>
      </c>
    </row>
    <row r="25" spans="1:7" ht="177" customHeight="1">
      <c r="A25" s="61" t="s">
        <v>22</v>
      </c>
      <c r="B25" s="62"/>
      <c r="C25" s="15" t="s">
        <v>1</v>
      </c>
      <c r="D25" s="15" t="s">
        <v>21</v>
      </c>
      <c r="E25" s="14">
        <f t="shared" ref="E25:E39" si="0">F25/G25</f>
        <v>1.6356902400164466</v>
      </c>
      <c r="F25" s="28">
        <v>12730.25</v>
      </c>
      <c r="G25" s="3">
        <v>7782.8</v>
      </c>
    </row>
    <row r="26" spans="1:7" ht="178.5" customHeight="1">
      <c r="A26" s="61" t="s">
        <v>23</v>
      </c>
      <c r="B26" s="62"/>
      <c r="C26" s="15" t="s">
        <v>1</v>
      </c>
      <c r="D26" s="15" t="s">
        <v>21</v>
      </c>
      <c r="E26" s="14">
        <f t="shared" si="0"/>
        <v>0.66814000102790772</v>
      </c>
      <c r="F26" s="28">
        <v>5200</v>
      </c>
      <c r="G26" s="3">
        <v>7782.8</v>
      </c>
    </row>
    <row r="27" spans="1:7" ht="68.25" customHeight="1">
      <c r="A27" s="61" t="s">
        <v>24</v>
      </c>
      <c r="B27" s="62"/>
      <c r="C27" s="15" t="s">
        <v>1</v>
      </c>
      <c r="D27" s="15" t="s">
        <v>21</v>
      </c>
      <c r="E27" s="14">
        <f t="shared" si="0"/>
        <v>1.5841548028986996</v>
      </c>
      <c r="F27" s="28">
        <v>12329.16</v>
      </c>
      <c r="G27" s="3">
        <v>7782.8</v>
      </c>
    </row>
    <row r="28" spans="1:7" ht="199.5" customHeight="1">
      <c r="A28" s="76" t="s">
        <v>61</v>
      </c>
      <c r="B28" s="77"/>
      <c r="C28" s="15" t="s">
        <v>25</v>
      </c>
      <c r="D28" s="15" t="s">
        <v>21</v>
      </c>
      <c r="E28" s="14">
        <f>F28/G28</f>
        <v>3.4234658477668707</v>
      </c>
      <c r="F28" s="28">
        <v>26644.15</v>
      </c>
      <c r="G28" s="3">
        <v>7782.8</v>
      </c>
    </row>
    <row r="29" spans="1:7" ht="20.25" customHeight="1">
      <c r="A29" s="61" t="s">
        <v>26</v>
      </c>
      <c r="B29" s="62"/>
      <c r="C29" s="15" t="s">
        <v>1</v>
      </c>
      <c r="D29" s="15" t="s">
        <v>21</v>
      </c>
      <c r="E29" s="14">
        <f t="shared" si="0"/>
        <v>2</v>
      </c>
      <c r="F29" s="28">
        <v>15565.6</v>
      </c>
      <c r="G29" s="3">
        <v>7782.8</v>
      </c>
    </row>
    <row r="30" spans="1:7" ht="18.75" customHeight="1">
      <c r="A30" s="61" t="s">
        <v>46</v>
      </c>
      <c r="B30" s="62"/>
      <c r="C30" s="15" t="s">
        <v>27</v>
      </c>
      <c r="D30" s="15" t="s">
        <v>21</v>
      </c>
      <c r="E30" s="14">
        <f t="shared" si="0"/>
        <v>1.9396592485994759</v>
      </c>
      <c r="F30" s="28">
        <f>14344.78+751.2</f>
        <v>15095.980000000001</v>
      </c>
      <c r="G30" s="3">
        <v>7782.8</v>
      </c>
    </row>
    <row r="31" spans="1:7" ht="18.75" customHeight="1">
      <c r="A31" s="68" t="s">
        <v>48</v>
      </c>
      <c r="B31" s="69"/>
      <c r="C31" s="15" t="s">
        <v>1</v>
      </c>
      <c r="D31" s="15" t="s">
        <v>21</v>
      </c>
      <c r="E31" s="14">
        <f t="shared" si="0"/>
        <v>1.2848846173613608</v>
      </c>
      <c r="F31" s="28">
        <v>10000</v>
      </c>
      <c r="G31" s="3">
        <v>7782.8</v>
      </c>
    </row>
    <row r="32" spans="1:7" ht="24" customHeight="1">
      <c r="A32" s="61" t="s">
        <v>50</v>
      </c>
      <c r="B32" s="62"/>
      <c r="C32" s="15" t="s">
        <v>1</v>
      </c>
      <c r="D32" s="15" t="s">
        <v>21</v>
      </c>
      <c r="E32" s="14">
        <f>F32/G32</f>
        <v>2.8778049031196997</v>
      </c>
      <c r="F32" s="28">
        <v>22397.38</v>
      </c>
      <c r="G32" s="3">
        <v>7782.8</v>
      </c>
    </row>
    <row r="33" spans="1:8" ht="21.75" customHeight="1">
      <c r="A33" s="61" t="s">
        <v>28</v>
      </c>
      <c r="B33" s="62"/>
      <c r="C33" s="15" t="s">
        <v>29</v>
      </c>
      <c r="D33" s="15" t="s">
        <v>21</v>
      </c>
      <c r="E33" s="14">
        <f t="shared" si="0"/>
        <v>9.9999999999999992E-2</v>
      </c>
      <c r="F33" s="28">
        <v>778.28</v>
      </c>
      <c r="G33" s="3">
        <v>7782.8</v>
      </c>
    </row>
    <row r="34" spans="1:8" ht="51.75" customHeight="1">
      <c r="A34" s="61" t="s">
        <v>0</v>
      </c>
      <c r="B34" s="62"/>
      <c r="C34" s="15" t="s">
        <v>30</v>
      </c>
      <c r="D34" s="15" t="s">
        <v>21</v>
      </c>
      <c r="E34" s="14">
        <f t="shared" si="0"/>
        <v>2.6385105617515545E-2</v>
      </c>
      <c r="F34" s="28">
        <v>205.35</v>
      </c>
      <c r="G34" s="3">
        <v>7782.8</v>
      </c>
    </row>
    <row r="35" spans="1:8" ht="84" customHeight="1">
      <c r="A35" s="61" t="s">
        <v>31</v>
      </c>
      <c r="B35" s="62"/>
      <c r="C35" s="15" t="s">
        <v>32</v>
      </c>
      <c r="D35" s="15" t="s">
        <v>21</v>
      </c>
      <c r="E35" s="14">
        <f t="shared" si="0"/>
        <v>0</v>
      </c>
      <c r="F35" s="28">
        <v>0</v>
      </c>
      <c r="G35" s="3">
        <v>7782.8</v>
      </c>
    </row>
    <row r="36" spans="1:8" ht="48" customHeight="1">
      <c r="A36" s="68" t="s">
        <v>49</v>
      </c>
      <c r="B36" s="69"/>
      <c r="C36" s="15" t="s">
        <v>29</v>
      </c>
      <c r="D36" s="15" t="s">
        <v>21</v>
      </c>
      <c r="E36" s="14">
        <f t="shared" si="0"/>
        <v>1.7217453872642237</v>
      </c>
      <c r="F36" s="28">
        <v>13400</v>
      </c>
      <c r="G36" s="3">
        <v>7782.8</v>
      </c>
    </row>
    <row r="37" spans="1:8" ht="40.5" customHeight="1">
      <c r="A37" s="61" t="s">
        <v>115</v>
      </c>
      <c r="B37" s="62"/>
      <c r="C37" s="15" t="s">
        <v>52</v>
      </c>
      <c r="D37" s="15" t="s">
        <v>21</v>
      </c>
      <c r="E37" s="14">
        <f>F37/G37</f>
        <v>0.76450634733000977</v>
      </c>
      <c r="F37" s="28">
        <v>5950</v>
      </c>
      <c r="G37" s="3">
        <v>7782.8</v>
      </c>
    </row>
    <row r="38" spans="1:8" ht="57" customHeight="1">
      <c r="A38" s="76" t="s">
        <v>103</v>
      </c>
      <c r="B38" s="80"/>
      <c r="C38" s="15" t="s">
        <v>104</v>
      </c>
      <c r="D38" s="13" t="s">
        <v>21</v>
      </c>
      <c r="E38" s="14">
        <f t="shared" si="0"/>
        <v>1.5480855219201315</v>
      </c>
      <c r="F38" s="28">
        <v>12048.44</v>
      </c>
      <c r="G38" s="3">
        <v>7782.8</v>
      </c>
    </row>
    <row r="39" spans="1:8" ht="30.75" customHeight="1">
      <c r="A39" s="61" t="s">
        <v>53</v>
      </c>
      <c r="B39" s="62"/>
      <c r="C39" s="15" t="s">
        <v>29</v>
      </c>
      <c r="D39" s="15" t="s">
        <v>21</v>
      </c>
      <c r="E39" s="14">
        <f t="shared" si="0"/>
        <v>2.75</v>
      </c>
      <c r="F39" s="28">
        <v>21402.7</v>
      </c>
      <c r="G39" s="3">
        <v>7782.8</v>
      </c>
    </row>
    <row r="40" spans="1:8">
      <c r="A40" s="78" t="s">
        <v>33</v>
      </c>
      <c r="B40" s="79"/>
      <c r="C40" s="2"/>
      <c r="D40" s="2"/>
      <c r="E40" s="16"/>
      <c r="F40" s="29">
        <f>SUM(F24:F39)</f>
        <v>223534.29000000004</v>
      </c>
      <c r="G40" s="27"/>
      <c r="H40" s="41"/>
    </row>
    <row r="41" spans="1:8" ht="16.5">
      <c r="A41" s="33" t="s">
        <v>34</v>
      </c>
      <c r="B41" s="34" t="s">
        <v>80</v>
      </c>
      <c r="C41" s="32"/>
      <c r="D41" s="32"/>
      <c r="E41" s="32"/>
      <c r="F41" s="32"/>
    </row>
    <row r="42" spans="1:8" ht="16.5">
      <c r="A42" s="35"/>
      <c r="B42" s="50" t="s">
        <v>116</v>
      </c>
      <c r="C42" s="36"/>
      <c r="D42" s="36"/>
      <c r="E42" s="36"/>
      <c r="F42" s="36"/>
      <c r="G42" s="57">
        <v>189282.91</v>
      </c>
    </row>
    <row r="43" spans="1:8" ht="16.5">
      <c r="A43" s="35"/>
      <c r="B43"/>
      <c r="C43" s="32"/>
      <c r="D43" s="32"/>
      <c r="E43" s="32"/>
      <c r="F43" s="32"/>
      <c r="G43" s="41">
        <f>F40-G42</f>
        <v>34251.380000000034</v>
      </c>
    </row>
    <row r="44" spans="1:8" ht="16.5">
      <c r="A44" s="33" t="s">
        <v>35</v>
      </c>
      <c r="B44" s="34" t="s">
        <v>36</v>
      </c>
      <c r="C44" s="32"/>
      <c r="D44" s="32"/>
      <c r="E44" s="32"/>
      <c r="F44" s="32"/>
    </row>
    <row r="45" spans="1:8" ht="16.5">
      <c r="A45" s="35"/>
      <c r="B45" s="34" t="s">
        <v>37</v>
      </c>
      <c r="C45" s="32"/>
      <c r="D45" s="32"/>
      <c r="E45" s="32"/>
      <c r="F45" s="32"/>
    </row>
    <row r="46" spans="1:8" ht="16.5">
      <c r="A46" s="33" t="s">
        <v>38</v>
      </c>
      <c r="B46" s="37" t="s">
        <v>39</v>
      </c>
      <c r="C46" s="32"/>
      <c r="D46" s="32"/>
      <c r="E46" s="32"/>
      <c r="F46" s="32"/>
    </row>
    <row r="47" spans="1:8" ht="16.5">
      <c r="A47" s="34"/>
      <c r="B47" s="34"/>
      <c r="C47" s="32"/>
      <c r="D47" s="32"/>
      <c r="E47" s="32"/>
      <c r="F47" s="32"/>
    </row>
    <row r="48" spans="1:8" ht="16.5">
      <c r="A48" s="32" t="s">
        <v>40</v>
      </c>
      <c r="B48" s="34"/>
      <c r="C48" s="32"/>
      <c r="D48" s="32"/>
      <c r="E48" s="32"/>
      <c r="F48" s="32"/>
    </row>
    <row r="49" spans="1:6" ht="16.5">
      <c r="A49" s="32" t="s">
        <v>41</v>
      </c>
      <c r="B49" s="34"/>
      <c r="C49" s="32"/>
      <c r="D49" s="32"/>
      <c r="E49" s="32"/>
      <c r="F49" s="32"/>
    </row>
    <row r="50" spans="1:6" ht="15.75">
      <c r="A50" s="18"/>
      <c r="B50" s="18"/>
      <c r="C50" s="10"/>
      <c r="D50" s="10"/>
      <c r="E50" s="7"/>
      <c r="F50" s="10"/>
    </row>
    <row r="51" spans="1:6" ht="18">
      <c r="A51" s="18"/>
      <c r="B51" s="18"/>
      <c r="C51" s="20" t="s">
        <v>42</v>
      </c>
      <c r="D51" s="20"/>
      <c r="E51" s="7"/>
      <c r="F51" s="10"/>
    </row>
    <row r="52" spans="1:6" ht="18">
      <c r="A52" s="18"/>
      <c r="B52" s="18"/>
      <c r="C52" s="20"/>
      <c r="D52" s="20"/>
      <c r="E52" s="7"/>
      <c r="F52" s="10"/>
    </row>
    <row r="53" spans="1:6" ht="15.75">
      <c r="A53" s="18"/>
      <c r="B53" s="18"/>
      <c r="C53" s="10"/>
      <c r="D53" s="10"/>
      <c r="E53" s="7"/>
      <c r="F53" s="10"/>
    </row>
    <row r="54" spans="1:6" ht="15.75">
      <c r="A54" s="19" t="s">
        <v>43</v>
      </c>
      <c r="B54" s="18"/>
      <c r="C54" s="21"/>
      <c r="D54" s="21"/>
      <c r="E54" s="7"/>
      <c r="F54" s="22" t="s">
        <v>44</v>
      </c>
    </row>
    <row r="55" spans="1:6" ht="15.75">
      <c r="A55" s="19"/>
      <c r="B55" s="18"/>
      <c r="C55" s="23"/>
      <c r="D55" s="23"/>
      <c r="E55" s="7"/>
      <c r="F55" s="22"/>
    </row>
    <row r="56" spans="1:6" ht="15.75">
      <c r="A56" s="19"/>
      <c r="B56" s="18"/>
      <c r="C56" s="10"/>
      <c r="D56" s="10"/>
      <c r="E56" s="7"/>
      <c r="F56" s="10"/>
    </row>
    <row r="57" spans="1:6" ht="15.75">
      <c r="A57" s="19" t="s">
        <v>45</v>
      </c>
      <c r="B57" s="18"/>
      <c r="C57" s="21"/>
      <c r="D57" s="21"/>
      <c r="E57" s="7"/>
      <c r="F57" s="22" t="s">
        <v>60</v>
      </c>
    </row>
    <row r="58" spans="1:6">
      <c r="A58" s="17"/>
      <c r="B58" s="17"/>
      <c r="E58" s="7"/>
    </row>
  </sheetData>
  <mergeCells count="20">
    <mergeCell ref="A1:F1"/>
    <mergeCell ref="A31:B31"/>
    <mergeCell ref="A2:F2"/>
    <mergeCell ref="A23:B23"/>
    <mergeCell ref="A24:B24"/>
    <mergeCell ref="A25:B25"/>
    <mergeCell ref="A26:B26"/>
    <mergeCell ref="A27:B27"/>
    <mergeCell ref="A28:B28"/>
    <mergeCell ref="A29:B29"/>
    <mergeCell ref="A30:B30"/>
    <mergeCell ref="A40:B40"/>
    <mergeCell ref="A35:B35"/>
    <mergeCell ref="A32:B32"/>
    <mergeCell ref="A33:B33"/>
    <mergeCell ref="A34:B34"/>
    <mergeCell ref="A36:B36"/>
    <mergeCell ref="A39:B39"/>
    <mergeCell ref="A38:B38"/>
    <mergeCell ref="A37:B37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8"/>
  <sheetViews>
    <sheetView zoomScaleNormal="100" workbookViewId="0">
      <selection activeCell="C43" sqref="C43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1" spans="1:9" ht="18">
      <c r="A1" s="70" t="s">
        <v>97</v>
      </c>
      <c r="B1" s="70"/>
      <c r="C1" s="70"/>
      <c r="D1" s="70"/>
      <c r="E1" s="70"/>
      <c r="F1" s="70"/>
      <c r="G1" s="4"/>
      <c r="H1" s="4"/>
      <c r="I1" s="4"/>
    </row>
    <row r="2" spans="1:9" ht="30.75" customHeight="1">
      <c r="A2" s="71" t="s">
        <v>2</v>
      </c>
      <c r="B2" s="71"/>
      <c r="C2" s="71"/>
      <c r="D2" s="71"/>
      <c r="E2" s="71"/>
      <c r="F2" s="71"/>
      <c r="G2" s="5"/>
      <c r="H2" s="5"/>
      <c r="I2" s="5"/>
    </row>
    <row r="3" spans="1:9">
      <c r="A3" s="6" t="s">
        <v>3</v>
      </c>
      <c r="E3" s="7"/>
    </row>
    <row r="4" spans="1:9">
      <c r="A4" s="8" t="s">
        <v>4</v>
      </c>
      <c r="E4" s="7"/>
      <c r="F4" s="9" t="s">
        <v>82</v>
      </c>
      <c r="G4" s="8" t="s">
        <v>5</v>
      </c>
      <c r="H4" s="8"/>
    </row>
    <row r="5" spans="1:9">
      <c r="E5" s="7"/>
      <c r="F5" s="1" t="s">
        <v>6</v>
      </c>
    </row>
    <row r="6" spans="1:9" ht="18.75">
      <c r="A6" s="24" t="s">
        <v>7</v>
      </c>
      <c r="B6" s="25"/>
      <c r="C6" s="25"/>
      <c r="D6" s="25"/>
      <c r="E6" s="7"/>
    </row>
    <row r="7" spans="1:9" ht="18.75">
      <c r="A7" s="24" t="s">
        <v>59</v>
      </c>
      <c r="B7" s="25"/>
      <c r="C7" s="25"/>
      <c r="D7" s="25"/>
      <c r="E7" s="7"/>
    </row>
    <row r="8" spans="1:9" ht="18.75">
      <c r="A8" s="24" t="s">
        <v>68</v>
      </c>
      <c r="B8" s="25"/>
      <c r="C8" s="25"/>
      <c r="D8" s="25"/>
      <c r="E8" s="7"/>
    </row>
    <row r="9" spans="1:9" ht="18.75">
      <c r="A9" s="24" t="s">
        <v>8</v>
      </c>
      <c r="B9" s="25"/>
      <c r="C9" s="25"/>
      <c r="D9" s="25"/>
      <c r="E9" s="7"/>
    </row>
    <row r="10" spans="1:9" ht="18.75">
      <c r="A10" s="24" t="s">
        <v>64</v>
      </c>
      <c r="B10" s="25"/>
      <c r="C10" s="25"/>
      <c r="D10" s="25"/>
      <c r="E10" s="7"/>
    </row>
    <row r="11" spans="1:9" ht="18.75">
      <c r="A11" s="24" t="s">
        <v>55</v>
      </c>
      <c r="B11" s="25"/>
      <c r="C11" s="25"/>
      <c r="D11" s="25"/>
      <c r="E11" s="7"/>
    </row>
    <row r="12" spans="1:9" ht="18.75">
      <c r="A12" s="24" t="s">
        <v>9</v>
      </c>
      <c r="B12" s="25"/>
      <c r="C12" s="25"/>
      <c r="D12" s="25"/>
      <c r="E12" s="7"/>
    </row>
    <row r="13" spans="1:9" ht="18.75">
      <c r="A13" s="24" t="s">
        <v>10</v>
      </c>
      <c r="B13" s="25"/>
      <c r="C13" s="25"/>
      <c r="D13" s="25"/>
      <c r="E13" s="7"/>
    </row>
    <row r="14" spans="1:9" ht="18.75">
      <c r="A14" s="25"/>
      <c r="B14" s="25"/>
      <c r="C14" s="25"/>
      <c r="D14" s="25"/>
      <c r="E14" s="7"/>
    </row>
    <row r="15" spans="1:9" ht="18">
      <c r="A15" s="26" t="s">
        <v>11</v>
      </c>
      <c r="B15" s="24" t="s">
        <v>12</v>
      </c>
      <c r="C15" s="24"/>
      <c r="D15" s="24"/>
      <c r="E15" s="7"/>
      <c r="F15" s="10"/>
    </row>
    <row r="16" spans="1:9" ht="18">
      <c r="A16" s="24"/>
      <c r="B16" s="24" t="s">
        <v>56</v>
      </c>
      <c r="C16" s="24"/>
      <c r="D16" s="24"/>
      <c r="E16" s="7"/>
      <c r="F16" s="10"/>
    </row>
    <row r="17" spans="1:7" ht="18">
      <c r="A17" s="24"/>
      <c r="B17" s="24" t="s">
        <v>57</v>
      </c>
      <c r="C17" s="24"/>
      <c r="D17" s="24"/>
      <c r="E17" s="7"/>
      <c r="F17" s="10"/>
    </row>
    <row r="18" spans="1:7" ht="18">
      <c r="A18" s="24"/>
      <c r="B18" s="24" t="s">
        <v>13</v>
      </c>
      <c r="C18" s="24"/>
      <c r="D18" s="24"/>
      <c r="E18" s="7"/>
      <c r="F18" s="10"/>
    </row>
    <row r="19" spans="1:7" ht="18">
      <c r="A19" s="24"/>
      <c r="B19" s="24" t="s">
        <v>14</v>
      </c>
      <c r="C19" s="24"/>
      <c r="D19" s="24"/>
      <c r="E19" s="7"/>
      <c r="F19" s="10"/>
    </row>
    <row r="20" spans="1:7" ht="18">
      <c r="A20" s="24"/>
      <c r="B20" s="24" t="s">
        <v>58</v>
      </c>
      <c r="C20" s="24"/>
      <c r="D20" s="24"/>
      <c r="E20" s="7"/>
      <c r="F20" s="10"/>
    </row>
    <row r="21" spans="1:7" ht="15.75">
      <c r="A21" s="10"/>
      <c r="B21" s="10"/>
      <c r="C21" s="10"/>
      <c r="D21" s="10"/>
      <c r="E21" s="7"/>
      <c r="F21" s="10"/>
    </row>
    <row r="22" spans="1:7" ht="15.75" thickBot="1">
      <c r="E22" s="7"/>
    </row>
    <row r="23" spans="1:7" ht="111.75" customHeight="1" thickBot="1">
      <c r="A23" s="72" t="s">
        <v>15</v>
      </c>
      <c r="B23" s="73"/>
      <c r="C23" s="11" t="s">
        <v>16</v>
      </c>
      <c r="D23" s="40" t="s">
        <v>17</v>
      </c>
      <c r="E23" s="12" t="s">
        <v>18</v>
      </c>
      <c r="F23" s="11" t="s">
        <v>19</v>
      </c>
    </row>
    <row r="24" spans="1:7" ht="47.25" customHeight="1">
      <c r="A24" s="74" t="s">
        <v>117</v>
      </c>
      <c r="B24" s="75"/>
      <c r="C24" s="13" t="s">
        <v>1</v>
      </c>
      <c r="D24" s="13" t="s">
        <v>21</v>
      </c>
      <c r="E24" s="30">
        <f>F24/G24</f>
        <v>1.3418050059104691</v>
      </c>
      <c r="F24" s="31">
        <f>8203+2240</f>
        <v>10443</v>
      </c>
      <c r="G24" s="3">
        <v>7782.8</v>
      </c>
    </row>
    <row r="25" spans="1:7" ht="177" customHeight="1">
      <c r="A25" s="61" t="s">
        <v>22</v>
      </c>
      <c r="B25" s="62"/>
      <c r="C25" s="15" t="s">
        <v>1</v>
      </c>
      <c r="D25" s="15" t="s">
        <v>21</v>
      </c>
      <c r="E25" s="14">
        <f t="shared" ref="E25:E39" si="0">F25/G25</f>
        <v>1.9891799866371997</v>
      </c>
      <c r="F25" s="28">
        <v>15481.39</v>
      </c>
      <c r="G25" s="3">
        <v>7782.8</v>
      </c>
    </row>
    <row r="26" spans="1:7" ht="178.5" customHeight="1">
      <c r="A26" s="61" t="s">
        <v>23</v>
      </c>
      <c r="B26" s="62"/>
      <c r="C26" s="15" t="s">
        <v>1</v>
      </c>
      <c r="D26" s="15" t="s">
        <v>21</v>
      </c>
      <c r="E26" s="14">
        <f t="shared" si="0"/>
        <v>0</v>
      </c>
      <c r="F26" s="28">
        <v>0</v>
      </c>
      <c r="G26" s="3">
        <v>7782.8</v>
      </c>
    </row>
    <row r="27" spans="1:7" ht="68.25" customHeight="1">
      <c r="A27" s="61" t="s">
        <v>24</v>
      </c>
      <c r="B27" s="62"/>
      <c r="C27" s="15" t="s">
        <v>1</v>
      </c>
      <c r="D27" s="15" t="s">
        <v>21</v>
      </c>
      <c r="E27" s="14">
        <f t="shared" si="0"/>
        <v>2.0913463021020711</v>
      </c>
      <c r="F27" s="28">
        <v>16276.53</v>
      </c>
      <c r="G27" s="3">
        <v>7782.8</v>
      </c>
    </row>
    <row r="28" spans="1:7" ht="174" customHeight="1">
      <c r="A28" s="76" t="s">
        <v>61</v>
      </c>
      <c r="B28" s="77"/>
      <c r="C28" s="15" t="s">
        <v>25</v>
      </c>
      <c r="D28" s="15" t="s">
        <v>21</v>
      </c>
      <c r="E28" s="14">
        <f>F28/G28</f>
        <v>3.4124659505576398</v>
      </c>
      <c r="F28" s="28">
        <v>26558.54</v>
      </c>
      <c r="G28" s="3">
        <v>7782.8</v>
      </c>
    </row>
    <row r="29" spans="1:7" ht="20.25" customHeight="1">
      <c r="A29" s="61" t="s">
        <v>26</v>
      </c>
      <c r="B29" s="62"/>
      <c r="C29" s="15" t="s">
        <v>1</v>
      </c>
      <c r="D29" s="15" t="s">
        <v>21</v>
      </c>
      <c r="E29" s="14">
        <f t="shared" si="0"/>
        <v>2</v>
      </c>
      <c r="F29" s="28">
        <v>15565.6</v>
      </c>
      <c r="G29" s="3">
        <v>7782.8</v>
      </c>
    </row>
    <row r="30" spans="1:7" ht="18.75" customHeight="1">
      <c r="A30" s="61" t="s">
        <v>46</v>
      </c>
      <c r="B30" s="62"/>
      <c r="C30" s="15" t="s">
        <v>27</v>
      </c>
      <c r="D30" s="15" t="s">
        <v>21</v>
      </c>
      <c r="E30" s="14">
        <f t="shared" si="0"/>
        <v>1.9001053605386238</v>
      </c>
      <c r="F30" s="28">
        <f>14036.94+751.2</f>
        <v>14788.140000000001</v>
      </c>
      <c r="G30" s="3">
        <v>7782.8</v>
      </c>
    </row>
    <row r="31" spans="1:7" ht="18.75" customHeight="1">
      <c r="A31" s="68" t="s">
        <v>48</v>
      </c>
      <c r="B31" s="69"/>
      <c r="C31" s="15" t="s">
        <v>1</v>
      </c>
      <c r="D31" s="15" t="s">
        <v>21</v>
      </c>
      <c r="E31" s="14">
        <f t="shared" si="0"/>
        <v>1.2848846173613608</v>
      </c>
      <c r="F31" s="28">
        <v>10000</v>
      </c>
      <c r="G31" s="3">
        <v>7782.8</v>
      </c>
    </row>
    <row r="32" spans="1:7" ht="24" customHeight="1">
      <c r="A32" s="61" t="s">
        <v>50</v>
      </c>
      <c r="B32" s="62"/>
      <c r="C32" s="15" t="s">
        <v>1</v>
      </c>
      <c r="D32" s="15" t="s">
        <v>21</v>
      </c>
      <c r="E32" s="14">
        <f>F32/G32</f>
        <v>1.9799365266999025</v>
      </c>
      <c r="F32" s="28">
        <v>15409.45</v>
      </c>
      <c r="G32" s="3">
        <v>7782.8</v>
      </c>
    </row>
    <row r="33" spans="1:8" ht="21.75" customHeight="1">
      <c r="A33" s="61" t="s">
        <v>28</v>
      </c>
      <c r="B33" s="62"/>
      <c r="C33" s="15" t="s">
        <v>29</v>
      </c>
      <c r="D33" s="15" t="s">
        <v>21</v>
      </c>
      <c r="E33" s="14">
        <f t="shared" si="0"/>
        <v>9.9999999999999992E-2</v>
      </c>
      <c r="F33" s="28">
        <v>778.28</v>
      </c>
      <c r="G33" s="3">
        <v>7782.8</v>
      </c>
    </row>
    <row r="34" spans="1:8" ht="51.75" customHeight="1">
      <c r="A34" s="61" t="s">
        <v>0</v>
      </c>
      <c r="B34" s="62"/>
      <c r="C34" s="15" t="s">
        <v>30</v>
      </c>
      <c r="D34" s="15" t="s">
        <v>21</v>
      </c>
      <c r="E34" s="14">
        <f t="shared" si="0"/>
        <v>0</v>
      </c>
      <c r="F34" s="28">
        <v>0</v>
      </c>
      <c r="G34" s="3">
        <v>7782.8</v>
      </c>
    </row>
    <row r="35" spans="1:8" ht="84" customHeight="1">
      <c r="A35" s="61" t="s">
        <v>31</v>
      </c>
      <c r="B35" s="62"/>
      <c r="C35" s="15" t="s">
        <v>32</v>
      </c>
      <c r="D35" s="15" t="s">
        <v>21</v>
      </c>
      <c r="E35" s="14">
        <f t="shared" si="0"/>
        <v>0</v>
      </c>
      <c r="F35" s="28">
        <v>0</v>
      </c>
      <c r="G35" s="3">
        <v>7782.8</v>
      </c>
    </row>
    <row r="36" spans="1:8" ht="48" customHeight="1">
      <c r="A36" s="68" t="s">
        <v>49</v>
      </c>
      <c r="B36" s="69"/>
      <c r="C36" s="15" t="s">
        <v>29</v>
      </c>
      <c r="D36" s="15" t="s">
        <v>21</v>
      </c>
      <c r="E36" s="14">
        <f t="shared" si="0"/>
        <v>1.7217453872642237</v>
      </c>
      <c r="F36" s="28">
        <v>13400</v>
      </c>
      <c r="G36" s="3">
        <v>7782.8</v>
      </c>
    </row>
    <row r="37" spans="1:8" ht="57" customHeight="1">
      <c r="A37" s="76" t="s">
        <v>103</v>
      </c>
      <c r="B37" s="80"/>
      <c r="C37" s="15" t="s">
        <v>104</v>
      </c>
      <c r="D37" s="13" t="s">
        <v>21</v>
      </c>
      <c r="E37" s="14">
        <f t="shared" si="0"/>
        <v>1.5480855219201315</v>
      </c>
      <c r="F37" s="28">
        <v>12048.44</v>
      </c>
      <c r="G37" s="3">
        <v>7782.8</v>
      </c>
    </row>
    <row r="38" spans="1:8" ht="30" customHeight="1">
      <c r="A38" s="61" t="s">
        <v>118</v>
      </c>
      <c r="B38" s="62"/>
      <c r="C38" s="15" t="s">
        <v>52</v>
      </c>
      <c r="D38" s="15" t="s">
        <v>21</v>
      </c>
      <c r="E38" s="14">
        <f t="shared" si="0"/>
        <v>0.30181939661818369</v>
      </c>
      <c r="F38" s="28">
        <v>2349</v>
      </c>
      <c r="G38" s="3">
        <v>7782.8</v>
      </c>
    </row>
    <row r="39" spans="1:8" ht="30.75" customHeight="1">
      <c r="A39" s="61" t="s">
        <v>53</v>
      </c>
      <c r="B39" s="62"/>
      <c r="C39" s="15" t="s">
        <v>29</v>
      </c>
      <c r="D39" s="15" t="s">
        <v>21</v>
      </c>
      <c r="E39" s="14">
        <f t="shared" si="0"/>
        <v>2.75</v>
      </c>
      <c r="F39" s="28">
        <v>21402.7</v>
      </c>
      <c r="G39" s="3">
        <v>7782.8</v>
      </c>
    </row>
    <row r="40" spans="1:8" ht="29.25" customHeight="1">
      <c r="A40" s="78" t="s">
        <v>33</v>
      </c>
      <c r="B40" s="79"/>
      <c r="C40" s="2"/>
      <c r="D40" s="2"/>
      <c r="E40" s="16"/>
      <c r="F40" s="29">
        <f>SUM(F24:F39)</f>
        <v>174501.07</v>
      </c>
      <c r="G40" s="27"/>
      <c r="H40" s="41"/>
    </row>
    <row r="41" spans="1:8" ht="16.5">
      <c r="A41" s="33" t="s">
        <v>34</v>
      </c>
      <c r="B41" s="34" t="s">
        <v>81</v>
      </c>
      <c r="C41" s="32"/>
      <c r="D41" s="32"/>
      <c r="E41" s="32"/>
      <c r="F41" s="32"/>
    </row>
    <row r="42" spans="1:8" ht="16.5">
      <c r="A42" s="35"/>
      <c r="B42" s="50" t="s">
        <v>119</v>
      </c>
      <c r="C42" s="36"/>
      <c r="D42" s="36"/>
      <c r="E42" s="36"/>
      <c r="F42" s="36"/>
      <c r="H42" s="1">
        <v>163359.51</v>
      </c>
    </row>
    <row r="43" spans="1:8" ht="16.5">
      <c r="A43" s="35"/>
      <c r="C43" s="32"/>
      <c r="D43" s="32"/>
      <c r="E43" s="32"/>
      <c r="F43" s="32"/>
      <c r="H43" s="41">
        <f>F40-H42</f>
        <v>11141.559999999998</v>
      </c>
    </row>
    <row r="44" spans="1:8" ht="16.5">
      <c r="A44" s="33" t="s">
        <v>35</v>
      </c>
      <c r="B44" s="34" t="s">
        <v>36</v>
      </c>
      <c r="C44" s="32"/>
      <c r="D44" s="32"/>
      <c r="E44" s="32"/>
      <c r="F44" s="32"/>
    </row>
    <row r="45" spans="1:8" ht="16.5">
      <c r="A45" s="35"/>
      <c r="B45" s="34" t="s">
        <v>37</v>
      </c>
      <c r="C45" s="32"/>
      <c r="D45" s="32"/>
      <c r="E45" s="32"/>
      <c r="F45" s="32"/>
    </row>
    <row r="46" spans="1:8" ht="16.5">
      <c r="A46" s="33" t="s">
        <v>38</v>
      </c>
      <c r="B46" s="37" t="s">
        <v>39</v>
      </c>
      <c r="C46" s="32"/>
      <c r="D46" s="32"/>
      <c r="E46" s="32"/>
      <c r="F46" s="32"/>
    </row>
    <row r="47" spans="1:8" ht="16.5">
      <c r="A47" s="34"/>
      <c r="B47" s="34"/>
      <c r="C47" s="32"/>
      <c r="D47" s="32"/>
      <c r="E47" s="32"/>
      <c r="F47" s="32"/>
    </row>
    <row r="48" spans="1:8" ht="16.5">
      <c r="A48" s="32" t="s">
        <v>40</v>
      </c>
      <c r="B48" s="34"/>
      <c r="C48" s="32"/>
      <c r="D48" s="32"/>
      <c r="E48" s="32"/>
      <c r="F48" s="32"/>
    </row>
    <row r="49" spans="1:6" ht="16.5">
      <c r="A49" s="32" t="s">
        <v>41</v>
      </c>
      <c r="B49" s="34"/>
      <c r="C49" s="32"/>
      <c r="D49" s="32"/>
      <c r="E49" s="32"/>
      <c r="F49" s="32"/>
    </row>
    <row r="50" spans="1:6" ht="15.75">
      <c r="A50" s="18"/>
      <c r="B50" s="18"/>
      <c r="C50" s="10"/>
      <c r="D50" s="10"/>
      <c r="E50" s="7"/>
      <c r="F50" s="10"/>
    </row>
    <row r="51" spans="1:6" ht="18">
      <c r="A51" s="18"/>
      <c r="B51" s="18"/>
      <c r="C51" s="20" t="s">
        <v>42</v>
      </c>
      <c r="D51" s="20"/>
      <c r="E51" s="7"/>
      <c r="F51" s="10"/>
    </row>
    <row r="52" spans="1:6" ht="18">
      <c r="A52" s="18"/>
      <c r="B52" s="18"/>
      <c r="C52" s="20"/>
      <c r="D52" s="20"/>
      <c r="E52" s="7"/>
      <c r="F52" s="10"/>
    </row>
    <row r="53" spans="1:6" ht="15.75">
      <c r="A53" s="18"/>
      <c r="B53" s="18"/>
      <c r="C53" s="10"/>
      <c r="D53" s="10"/>
      <c r="E53" s="7"/>
      <c r="F53" s="10"/>
    </row>
    <row r="54" spans="1:6" ht="15.75">
      <c r="A54" s="19" t="s">
        <v>43</v>
      </c>
      <c r="B54" s="18"/>
      <c r="C54" s="21"/>
      <c r="D54" s="21"/>
      <c r="E54" s="7"/>
      <c r="F54" s="22" t="s">
        <v>44</v>
      </c>
    </row>
    <row r="55" spans="1:6" ht="15.75">
      <c r="A55" s="19"/>
      <c r="B55" s="18"/>
      <c r="C55" s="23"/>
      <c r="D55" s="23"/>
      <c r="E55" s="7"/>
      <c r="F55" s="22"/>
    </row>
    <row r="56" spans="1:6" ht="15.75">
      <c r="A56" s="19"/>
      <c r="B56" s="18"/>
      <c r="C56" s="10"/>
      <c r="D56" s="10"/>
      <c r="E56" s="7"/>
      <c r="F56" s="10"/>
    </row>
    <row r="57" spans="1:6" ht="15.75">
      <c r="A57" s="19" t="s">
        <v>45</v>
      </c>
      <c r="B57" s="18"/>
      <c r="C57" s="21"/>
      <c r="D57" s="21"/>
      <c r="E57" s="7"/>
      <c r="F57" s="22" t="s">
        <v>60</v>
      </c>
    </row>
    <row r="58" spans="1:6">
      <c r="A58" s="17"/>
      <c r="B58" s="17"/>
      <c r="E58" s="7"/>
    </row>
  </sheetData>
  <mergeCells count="20">
    <mergeCell ref="A35:B35"/>
    <mergeCell ref="A36:B36"/>
    <mergeCell ref="A39:B39"/>
    <mergeCell ref="A40:B40"/>
    <mergeCell ref="A31:B31"/>
    <mergeCell ref="A32:B32"/>
    <mergeCell ref="A33:B33"/>
    <mergeCell ref="A34:B34"/>
    <mergeCell ref="A37:B37"/>
    <mergeCell ref="A38:B38"/>
    <mergeCell ref="A30:B30"/>
    <mergeCell ref="A1:F1"/>
    <mergeCell ref="A2:F2"/>
    <mergeCell ref="A23:B23"/>
    <mergeCell ref="A24:B24"/>
    <mergeCell ref="A25:B25"/>
    <mergeCell ref="A26:B26"/>
    <mergeCell ref="A27:B27"/>
    <mergeCell ref="A28:B28"/>
    <mergeCell ref="A29:B29"/>
  </mergeCells>
  <pageMargins left="0.70866141732283472" right="0.70866141732283472" top="0.74803149606299213" bottom="0.74803149606299213" header="0.31496062992125984" footer="0.31496062992125984"/>
  <pageSetup paperSize="9" scale="78" fitToHeight="2" orientation="portrait" verticalDpi="0" r:id="rId1"/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topLeftCell="A3" zoomScaleNormal="100" workbookViewId="0">
      <selection activeCell="F31" sqref="F31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1" spans="1:9" ht="18">
      <c r="A1" s="70" t="s">
        <v>98</v>
      </c>
      <c r="B1" s="70"/>
      <c r="C1" s="70"/>
      <c r="D1" s="70"/>
      <c r="E1" s="70"/>
      <c r="F1" s="70"/>
      <c r="G1" s="4"/>
      <c r="H1" s="4"/>
      <c r="I1" s="4"/>
    </row>
    <row r="2" spans="1:9" ht="30.75" customHeight="1">
      <c r="A2" s="71" t="s">
        <v>2</v>
      </c>
      <c r="B2" s="71"/>
      <c r="C2" s="71"/>
      <c r="D2" s="71"/>
      <c r="E2" s="71"/>
      <c r="F2" s="71"/>
      <c r="G2" s="5"/>
      <c r="H2" s="5"/>
      <c r="I2" s="5"/>
    </row>
    <row r="3" spans="1:9">
      <c r="A3" s="6" t="s">
        <v>3</v>
      </c>
      <c r="E3" s="7"/>
    </row>
    <row r="4" spans="1:9">
      <c r="A4" s="8" t="s">
        <v>4</v>
      </c>
      <c r="E4" s="7"/>
      <c r="F4" s="9" t="s">
        <v>84</v>
      </c>
      <c r="G4" s="8" t="s">
        <v>5</v>
      </c>
      <c r="H4" s="8"/>
    </row>
    <row r="5" spans="1:9">
      <c r="E5" s="7"/>
      <c r="F5" s="1" t="s">
        <v>6</v>
      </c>
    </row>
    <row r="6" spans="1:9" ht="18.75">
      <c r="A6" s="24" t="s">
        <v>7</v>
      </c>
      <c r="B6" s="25"/>
      <c r="C6" s="25"/>
      <c r="D6" s="25"/>
      <c r="E6" s="7"/>
    </row>
    <row r="7" spans="1:9" ht="18.75">
      <c r="A7" s="24" t="s">
        <v>59</v>
      </c>
      <c r="B7" s="25"/>
      <c r="C7" s="25"/>
      <c r="D7" s="25"/>
      <c r="E7" s="7"/>
    </row>
    <row r="8" spans="1:9" ht="18.75">
      <c r="A8" s="24" t="s">
        <v>68</v>
      </c>
      <c r="B8" s="25"/>
      <c r="C8" s="25"/>
      <c r="D8" s="25"/>
      <c r="E8" s="7"/>
    </row>
    <row r="9" spans="1:9" ht="18.75">
      <c r="A9" s="24" t="s">
        <v>8</v>
      </c>
      <c r="B9" s="25"/>
      <c r="C9" s="25"/>
      <c r="D9" s="25"/>
      <c r="E9" s="7"/>
    </row>
    <row r="10" spans="1:9" ht="18.75">
      <c r="A10" s="24" t="s">
        <v>64</v>
      </c>
      <c r="B10" s="25"/>
      <c r="C10" s="25"/>
      <c r="D10" s="25"/>
      <c r="E10" s="7"/>
    </row>
    <row r="11" spans="1:9" ht="18.75">
      <c r="A11" s="24" t="s">
        <v>55</v>
      </c>
      <c r="B11" s="25"/>
      <c r="C11" s="25"/>
      <c r="D11" s="25"/>
      <c r="E11" s="7"/>
    </row>
    <row r="12" spans="1:9" ht="18.75">
      <c r="A12" s="24" t="s">
        <v>9</v>
      </c>
      <c r="B12" s="25"/>
      <c r="C12" s="25"/>
      <c r="D12" s="25"/>
      <c r="E12" s="7"/>
    </row>
    <row r="13" spans="1:9" ht="18.75">
      <c r="A13" s="24" t="s">
        <v>10</v>
      </c>
      <c r="B13" s="25"/>
      <c r="C13" s="25"/>
      <c r="D13" s="25"/>
      <c r="E13" s="7"/>
    </row>
    <row r="14" spans="1:9" ht="18.75">
      <c r="A14" s="25"/>
      <c r="B14" s="25"/>
      <c r="C14" s="25"/>
      <c r="D14" s="25"/>
      <c r="E14" s="7"/>
    </row>
    <row r="15" spans="1:9" ht="18">
      <c r="A15" s="26" t="s">
        <v>11</v>
      </c>
      <c r="B15" s="24" t="s">
        <v>12</v>
      </c>
      <c r="C15" s="24"/>
      <c r="D15" s="24"/>
      <c r="E15" s="7"/>
      <c r="F15" s="10"/>
    </row>
    <row r="16" spans="1:9" ht="18">
      <c r="A16" s="24"/>
      <c r="B16" s="24" t="s">
        <v>56</v>
      </c>
      <c r="C16" s="24"/>
      <c r="D16" s="24"/>
      <c r="E16" s="7"/>
      <c r="F16" s="10"/>
    </row>
    <row r="17" spans="1:7" ht="18">
      <c r="A17" s="24"/>
      <c r="B17" s="24" t="s">
        <v>57</v>
      </c>
      <c r="C17" s="24"/>
      <c r="D17" s="24"/>
      <c r="E17" s="7"/>
      <c r="F17" s="10"/>
    </row>
    <row r="18" spans="1:7" ht="18">
      <c r="A18" s="24"/>
      <c r="B18" s="24" t="s">
        <v>13</v>
      </c>
      <c r="C18" s="24"/>
      <c r="D18" s="24"/>
      <c r="E18" s="7"/>
      <c r="F18" s="10"/>
    </row>
    <row r="19" spans="1:7" ht="18">
      <c r="A19" s="24"/>
      <c r="B19" s="24" t="s">
        <v>14</v>
      </c>
      <c r="C19" s="24"/>
      <c r="D19" s="24"/>
      <c r="E19" s="7"/>
      <c r="F19" s="10"/>
    </row>
    <row r="20" spans="1:7" ht="18">
      <c r="A20" s="24"/>
      <c r="B20" s="24" t="s">
        <v>58</v>
      </c>
      <c r="C20" s="24"/>
      <c r="D20" s="24"/>
      <c r="E20" s="7"/>
      <c r="F20" s="10"/>
    </row>
    <row r="21" spans="1:7" ht="15.75">
      <c r="A21" s="10"/>
      <c r="B21" s="10"/>
      <c r="C21" s="10"/>
      <c r="D21" s="10"/>
      <c r="E21" s="7"/>
      <c r="F21" s="10"/>
    </row>
    <row r="22" spans="1:7" ht="15.75" thickBot="1">
      <c r="E22" s="7"/>
    </row>
    <row r="23" spans="1:7" ht="111.75" customHeight="1" thickBot="1">
      <c r="A23" s="72" t="s">
        <v>15</v>
      </c>
      <c r="B23" s="73"/>
      <c r="C23" s="11" t="s">
        <v>16</v>
      </c>
      <c r="D23" s="40" t="s">
        <v>17</v>
      </c>
      <c r="E23" s="12" t="s">
        <v>18</v>
      </c>
      <c r="F23" s="11" t="s">
        <v>19</v>
      </c>
    </row>
    <row r="24" spans="1:7" ht="47.25" customHeight="1">
      <c r="A24" s="74" t="s">
        <v>106</v>
      </c>
      <c r="B24" s="75"/>
      <c r="C24" s="13" t="s">
        <v>1</v>
      </c>
      <c r="D24" s="13" t="s">
        <v>21</v>
      </c>
      <c r="E24" s="30">
        <f>F24/G24</f>
        <v>9.1869250141337302E-2</v>
      </c>
      <c r="F24" s="31">
        <v>715</v>
      </c>
      <c r="G24" s="3">
        <v>7782.8</v>
      </c>
    </row>
    <row r="25" spans="1:7" ht="177" customHeight="1">
      <c r="A25" s="61" t="s">
        <v>22</v>
      </c>
      <c r="B25" s="62"/>
      <c r="C25" s="15" t="s">
        <v>1</v>
      </c>
      <c r="D25" s="15" t="s">
        <v>21</v>
      </c>
      <c r="E25" s="14">
        <f t="shared" ref="E25:E38" si="0">F25/G25</f>
        <v>1.4319075397029346</v>
      </c>
      <c r="F25" s="28">
        <v>11144.25</v>
      </c>
      <c r="G25" s="3">
        <v>7782.8</v>
      </c>
    </row>
    <row r="26" spans="1:7" ht="178.5" customHeight="1">
      <c r="A26" s="61" t="s">
        <v>23</v>
      </c>
      <c r="B26" s="62"/>
      <c r="C26" s="15" t="s">
        <v>1</v>
      </c>
      <c r="D26" s="15" t="s">
        <v>21</v>
      </c>
      <c r="E26" s="14">
        <f t="shared" si="0"/>
        <v>0</v>
      </c>
      <c r="F26" s="28">
        <v>0</v>
      </c>
      <c r="G26" s="3">
        <v>7782.8</v>
      </c>
    </row>
    <row r="27" spans="1:7" ht="68.25" customHeight="1">
      <c r="A27" s="61" t="s">
        <v>24</v>
      </c>
      <c r="B27" s="62"/>
      <c r="C27" s="15" t="s">
        <v>1</v>
      </c>
      <c r="D27" s="15" t="s">
        <v>21</v>
      </c>
      <c r="E27" s="14">
        <f t="shared" si="0"/>
        <v>0</v>
      </c>
      <c r="F27" s="28">
        <v>0</v>
      </c>
      <c r="G27" s="3">
        <v>7782.8</v>
      </c>
    </row>
    <row r="28" spans="1:7" ht="202.5" customHeight="1">
      <c r="A28" s="76" t="s">
        <v>61</v>
      </c>
      <c r="B28" s="77"/>
      <c r="C28" s="15" t="s">
        <v>25</v>
      </c>
      <c r="D28" s="15" t="s">
        <v>21</v>
      </c>
      <c r="E28" s="14">
        <f>F28/G28</f>
        <v>3.3994654879991777</v>
      </c>
      <c r="F28" s="28">
        <v>26457.360000000001</v>
      </c>
      <c r="G28" s="3">
        <v>7782.8</v>
      </c>
    </row>
    <row r="29" spans="1:7" ht="20.25" customHeight="1">
      <c r="A29" s="61" t="s">
        <v>26</v>
      </c>
      <c r="B29" s="62"/>
      <c r="C29" s="15" t="s">
        <v>1</v>
      </c>
      <c r="D29" s="15" t="s">
        <v>21</v>
      </c>
      <c r="E29" s="14">
        <f t="shared" si="0"/>
        <v>2</v>
      </c>
      <c r="F29" s="28">
        <v>15565.6</v>
      </c>
      <c r="G29" s="3">
        <v>7782.8</v>
      </c>
    </row>
    <row r="30" spans="1:7" ht="18.75" customHeight="1">
      <c r="A30" s="61" t="s">
        <v>46</v>
      </c>
      <c r="B30" s="62"/>
      <c r="C30" s="15" t="s">
        <v>27</v>
      </c>
      <c r="D30" s="15" t="s">
        <v>21</v>
      </c>
      <c r="E30" s="14">
        <f t="shared" si="0"/>
        <v>1.8003083723081668</v>
      </c>
      <c r="F30" s="28">
        <v>14011.44</v>
      </c>
      <c r="G30" s="3">
        <v>7782.8</v>
      </c>
    </row>
    <row r="31" spans="1:7" ht="18.75" customHeight="1">
      <c r="A31" s="68" t="s">
        <v>48</v>
      </c>
      <c r="B31" s="69"/>
      <c r="C31" s="15" t="s">
        <v>1</v>
      </c>
      <c r="D31" s="15" t="s">
        <v>21</v>
      </c>
      <c r="E31" s="14">
        <f t="shared" si="0"/>
        <v>1.2848846173613608</v>
      </c>
      <c r="F31" s="28">
        <v>10000</v>
      </c>
      <c r="G31" s="3">
        <v>7782.8</v>
      </c>
    </row>
    <row r="32" spans="1:7" ht="24" customHeight="1">
      <c r="A32" s="61" t="s">
        <v>50</v>
      </c>
      <c r="B32" s="62"/>
      <c r="C32" s="15" t="s">
        <v>1</v>
      </c>
      <c r="D32" s="15" t="s">
        <v>21</v>
      </c>
      <c r="E32" s="14">
        <f>F32/G32</f>
        <v>2.144986380223056</v>
      </c>
      <c r="F32" s="28">
        <v>16694</v>
      </c>
      <c r="G32" s="3">
        <v>7782.8</v>
      </c>
    </row>
    <row r="33" spans="1:8" ht="21.75" customHeight="1">
      <c r="A33" s="61" t="s">
        <v>28</v>
      </c>
      <c r="B33" s="62"/>
      <c r="C33" s="15" t="s">
        <v>29</v>
      </c>
      <c r="D33" s="15" t="s">
        <v>21</v>
      </c>
      <c r="E33" s="14">
        <f t="shared" si="0"/>
        <v>9.9999999999999992E-2</v>
      </c>
      <c r="F33" s="28">
        <v>778.28</v>
      </c>
      <c r="G33" s="3">
        <v>7782.8</v>
      </c>
    </row>
    <row r="34" spans="1:8" ht="51.75" customHeight="1">
      <c r="A34" s="61" t="s">
        <v>0</v>
      </c>
      <c r="B34" s="62"/>
      <c r="C34" s="15" t="s">
        <v>30</v>
      </c>
      <c r="D34" s="15" t="s">
        <v>21</v>
      </c>
      <c r="E34" s="14">
        <f t="shared" si="0"/>
        <v>0</v>
      </c>
      <c r="F34" s="28">
        <v>0</v>
      </c>
      <c r="G34" s="3">
        <v>7782.8</v>
      </c>
    </row>
    <row r="35" spans="1:8" ht="84" customHeight="1">
      <c r="A35" s="61" t="s">
        <v>31</v>
      </c>
      <c r="B35" s="62"/>
      <c r="C35" s="15" t="s">
        <v>32</v>
      </c>
      <c r="D35" s="15" t="s">
        <v>21</v>
      </c>
      <c r="E35" s="14">
        <f t="shared" si="0"/>
        <v>0</v>
      </c>
      <c r="F35" s="28"/>
      <c r="G35" s="3">
        <v>7782.8</v>
      </c>
    </row>
    <row r="36" spans="1:8" ht="48" customHeight="1">
      <c r="A36" s="68" t="s">
        <v>49</v>
      </c>
      <c r="B36" s="69"/>
      <c r="C36" s="15" t="s">
        <v>29</v>
      </c>
      <c r="D36" s="15" t="s">
        <v>21</v>
      </c>
      <c r="E36" s="14">
        <f t="shared" si="0"/>
        <v>1.7217453872642237</v>
      </c>
      <c r="F36" s="28">
        <v>13400</v>
      </c>
      <c r="G36" s="3">
        <v>7782.8</v>
      </c>
    </row>
    <row r="37" spans="1:8" ht="57" customHeight="1">
      <c r="A37" s="76" t="s">
        <v>103</v>
      </c>
      <c r="B37" s="80"/>
      <c r="C37" s="15" t="s">
        <v>104</v>
      </c>
      <c r="D37" s="13" t="s">
        <v>21</v>
      </c>
      <c r="E37" s="14">
        <f t="shared" si="0"/>
        <v>1.5480855219201315</v>
      </c>
      <c r="F37" s="28">
        <v>12048.44</v>
      </c>
      <c r="G37" s="3">
        <v>7782.8</v>
      </c>
    </row>
    <row r="38" spans="1:8" ht="30.75" customHeight="1">
      <c r="A38" s="61" t="s">
        <v>53</v>
      </c>
      <c r="B38" s="62"/>
      <c r="C38" s="15" t="s">
        <v>29</v>
      </c>
      <c r="D38" s="15" t="s">
        <v>21</v>
      </c>
      <c r="E38" s="14">
        <f t="shared" si="0"/>
        <v>2.75</v>
      </c>
      <c r="F38" s="28">
        <v>21402.7</v>
      </c>
      <c r="G38" s="3">
        <v>7782.8</v>
      </c>
    </row>
    <row r="39" spans="1:8" ht="28.5" customHeight="1">
      <c r="A39" s="78" t="s">
        <v>33</v>
      </c>
      <c r="B39" s="79"/>
      <c r="C39" s="2"/>
      <c r="D39" s="2"/>
      <c r="E39" s="16"/>
      <c r="F39" s="29">
        <f>SUM(F24:F38)</f>
        <v>142217.07</v>
      </c>
      <c r="G39" s="27"/>
      <c r="H39" s="41"/>
    </row>
    <row r="40" spans="1:8" ht="16.5">
      <c r="A40" s="33" t="s">
        <v>34</v>
      </c>
      <c r="B40" s="34" t="s">
        <v>83</v>
      </c>
      <c r="C40" s="32"/>
      <c r="D40" s="32"/>
      <c r="E40" s="32"/>
      <c r="F40" s="32"/>
      <c r="H40" s="1">
        <v>147378.96</v>
      </c>
    </row>
    <row r="41" spans="1:8" ht="16.5">
      <c r="A41" s="35"/>
      <c r="B41" s="50" t="s">
        <v>120</v>
      </c>
      <c r="C41" s="36"/>
      <c r="D41" s="36"/>
      <c r="E41" s="36"/>
      <c r="F41" s="36"/>
      <c r="H41" s="41">
        <f>F39-H40</f>
        <v>-5161.8899999999849</v>
      </c>
    </row>
    <row r="42" spans="1:8" ht="16.5">
      <c r="A42" s="35"/>
      <c r="C42" s="32"/>
      <c r="D42" s="32"/>
      <c r="E42" s="32"/>
      <c r="F42" s="32"/>
    </row>
    <row r="43" spans="1:8" ht="16.5">
      <c r="A43" s="33" t="s">
        <v>35</v>
      </c>
      <c r="B43" s="34" t="s">
        <v>36</v>
      </c>
      <c r="C43" s="32"/>
      <c r="D43" s="32"/>
      <c r="E43" s="32"/>
      <c r="F43" s="32"/>
    </row>
    <row r="44" spans="1:8" ht="16.5">
      <c r="A44" s="35"/>
      <c r="B44" s="34" t="s">
        <v>37</v>
      </c>
      <c r="C44" s="32"/>
      <c r="D44" s="32"/>
      <c r="E44" s="32"/>
      <c r="F44" s="32"/>
    </row>
    <row r="45" spans="1:8" ht="16.5">
      <c r="A45" s="33" t="s">
        <v>38</v>
      </c>
      <c r="B45" s="37" t="s">
        <v>39</v>
      </c>
      <c r="C45" s="32"/>
      <c r="D45" s="32"/>
      <c r="E45" s="32"/>
      <c r="F45" s="32"/>
    </row>
    <row r="46" spans="1:8" ht="16.5">
      <c r="A46" s="34"/>
      <c r="B46" s="34"/>
      <c r="C46" s="32"/>
      <c r="D46" s="32"/>
      <c r="E46" s="32"/>
      <c r="F46" s="32"/>
    </row>
    <row r="47" spans="1:8" ht="16.5">
      <c r="A47" s="32" t="s">
        <v>40</v>
      </c>
      <c r="B47" s="34"/>
      <c r="C47" s="32"/>
      <c r="D47" s="32"/>
      <c r="E47" s="32"/>
      <c r="F47" s="32"/>
    </row>
    <row r="48" spans="1:8" ht="16.5">
      <c r="A48" s="32" t="s">
        <v>41</v>
      </c>
      <c r="B48" s="34"/>
      <c r="C48" s="32"/>
      <c r="D48" s="32"/>
      <c r="E48" s="32"/>
      <c r="F48" s="32"/>
    </row>
    <row r="49" spans="1:6" ht="15.75">
      <c r="A49" s="18"/>
      <c r="B49" s="18"/>
      <c r="C49" s="10"/>
      <c r="D49" s="10"/>
      <c r="E49" s="7"/>
      <c r="F49" s="10"/>
    </row>
    <row r="50" spans="1:6" ht="18">
      <c r="A50" s="18"/>
      <c r="B50" s="18"/>
      <c r="C50" s="20" t="s">
        <v>42</v>
      </c>
      <c r="D50" s="20"/>
      <c r="E50" s="7"/>
      <c r="F50" s="10"/>
    </row>
    <row r="51" spans="1:6" ht="18">
      <c r="A51" s="18"/>
      <c r="B51" s="18"/>
      <c r="C51" s="20"/>
      <c r="D51" s="20"/>
      <c r="E51" s="7"/>
      <c r="F51" s="10"/>
    </row>
    <row r="52" spans="1:6" ht="15.75">
      <c r="A52" s="18"/>
      <c r="B52" s="18"/>
      <c r="C52" s="10"/>
      <c r="D52" s="10"/>
      <c r="E52" s="7"/>
      <c r="F52" s="10"/>
    </row>
    <row r="53" spans="1:6" ht="15.75">
      <c r="A53" s="19" t="s">
        <v>43</v>
      </c>
      <c r="B53" s="18"/>
      <c r="C53" s="21"/>
      <c r="D53" s="21"/>
      <c r="E53" s="7"/>
      <c r="F53" s="22" t="s">
        <v>44</v>
      </c>
    </row>
    <row r="54" spans="1:6" ht="15.75">
      <c r="A54" s="19"/>
      <c r="B54" s="18"/>
      <c r="C54" s="23"/>
      <c r="D54" s="23"/>
      <c r="E54" s="7"/>
      <c r="F54" s="22"/>
    </row>
    <row r="55" spans="1:6" ht="15.75">
      <c r="A55" s="19"/>
      <c r="B55" s="18"/>
      <c r="C55" s="10"/>
      <c r="D55" s="10"/>
      <c r="E55" s="7"/>
      <c r="F55" s="10"/>
    </row>
    <row r="56" spans="1:6" ht="15.75">
      <c r="A56" s="19" t="s">
        <v>45</v>
      </c>
      <c r="B56" s="18"/>
      <c r="C56" s="21"/>
      <c r="D56" s="21"/>
      <c r="E56" s="7"/>
      <c r="F56" s="22" t="s">
        <v>60</v>
      </c>
    </row>
    <row r="57" spans="1:6">
      <c r="A57" s="17"/>
      <c r="B57" s="17"/>
      <c r="E57" s="7"/>
    </row>
  </sheetData>
  <mergeCells count="19">
    <mergeCell ref="A36:B36"/>
    <mergeCell ref="A38:B38"/>
    <mergeCell ref="A39:B39"/>
    <mergeCell ref="A30:B30"/>
    <mergeCell ref="A31:B31"/>
    <mergeCell ref="A32:B32"/>
    <mergeCell ref="A33:B33"/>
    <mergeCell ref="A34:B34"/>
    <mergeCell ref="A35:B35"/>
    <mergeCell ref="A37:B37"/>
    <mergeCell ref="A26:B26"/>
    <mergeCell ref="A27:B27"/>
    <mergeCell ref="A28:B28"/>
    <mergeCell ref="A29:B29"/>
    <mergeCell ref="A1:F1"/>
    <mergeCell ref="A2:F2"/>
    <mergeCell ref="A23:B23"/>
    <mergeCell ref="A24:B24"/>
    <mergeCell ref="A25:B25"/>
  </mergeCells>
  <pageMargins left="0.70866141732283472" right="0.70866141732283472" top="0.74803149606299213" bottom="0.74803149606299213" header="0.31496062992125984" footer="0.31496062992125984"/>
  <pageSetup paperSize="9" scale="78" fitToHeight="2" orientation="portrait" verticalDpi="0" r:id="rId1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7"/>
  <sheetViews>
    <sheetView topLeftCell="A12" zoomScaleNormal="100" workbookViewId="0">
      <selection activeCell="J42" sqref="J42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1" spans="1:9" ht="18">
      <c r="A1" s="70" t="s">
        <v>99</v>
      </c>
      <c r="B1" s="70"/>
      <c r="C1" s="70"/>
      <c r="D1" s="70"/>
      <c r="E1" s="70"/>
      <c r="F1" s="70"/>
      <c r="G1" s="4"/>
      <c r="H1" s="4"/>
      <c r="I1" s="4"/>
    </row>
    <row r="2" spans="1:9" ht="30.75" customHeight="1">
      <c r="A2" s="71" t="s">
        <v>2</v>
      </c>
      <c r="B2" s="71"/>
      <c r="C2" s="71"/>
      <c r="D2" s="71"/>
      <c r="E2" s="71"/>
      <c r="F2" s="71"/>
      <c r="G2" s="5"/>
      <c r="H2" s="5"/>
      <c r="I2" s="5"/>
    </row>
    <row r="3" spans="1:9">
      <c r="A3" s="6" t="s">
        <v>3</v>
      </c>
      <c r="E3" s="7"/>
    </row>
    <row r="4" spans="1:9">
      <c r="A4" s="8" t="s">
        <v>4</v>
      </c>
      <c r="E4" s="7"/>
      <c r="F4" s="9" t="s">
        <v>86</v>
      </c>
      <c r="G4" s="8" t="s">
        <v>5</v>
      </c>
      <c r="H4" s="8"/>
    </row>
    <row r="5" spans="1:9">
      <c r="E5" s="7"/>
      <c r="F5" s="1" t="s">
        <v>6</v>
      </c>
    </row>
    <row r="6" spans="1:9" ht="18.75">
      <c r="A6" s="24" t="s">
        <v>7</v>
      </c>
      <c r="B6" s="25"/>
      <c r="C6" s="25"/>
      <c r="D6" s="25"/>
      <c r="E6" s="7"/>
    </row>
    <row r="7" spans="1:9" ht="18.75">
      <c r="A7" s="24" t="s">
        <v>59</v>
      </c>
      <c r="B7" s="25"/>
      <c r="C7" s="25"/>
      <c r="D7" s="25"/>
      <c r="E7" s="7"/>
    </row>
    <row r="8" spans="1:9" ht="18.75">
      <c r="A8" s="24" t="s">
        <v>68</v>
      </c>
      <c r="B8" s="25"/>
      <c r="C8" s="25"/>
      <c r="D8" s="25"/>
      <c r="E8" s="7"/>
    </row>
    <row r="9" spans="1:9" ht="18.75">
      <c r="A9" s="24" t="s">
        <v>8</v>
      </c>
      <c r="B9" s="25"/>
      <c r="C9" s="25"/>
      <c r="D9" s="25"/>
      <c r="E9" s="7"/>
    </row>
    <row r="10" spans="1:9" ht="18.75">
      <c r="A10" s="24" t="s">
        <v>64</v>
      </c>
      <c r="B10" s="25"/>
      <c r="C10" s="25"/>
      <c r="D10" s="25"/>
      <c r="E10" s="7"/>
    </row>
    <row r="11" spans="1:9" ht="18.75">
      <c r="A11" s="24" t="s">
        <v>55</v>
      </c>
      <c r="B11" s="25"/>
      <c r="C11" s="25"/>
      <c r="D11" s="25"/>
      <c r="E11" s="7"/>
    </row>
    <row r="12" spans="1:9" ht="18.75">
      <c r="A12" s="24" t="s">
        <v>9</v>
      </c>
      <c r="B12" s="25"/>
      <c r="C12" s="25"/>
      <c r="D12" s="25"/>
      <c r="E12" s="7"/>
    </row>
    <row r="13" spans="1:9" ht="18.75">
      <c r="A13" s="24" t="s">
        <v>10</v>
      </c>
      <c r="B13" s="25"/>
      <c r="C13" s="25"/>
      <c r="D13" s="25"/>
      <c r="E13" s="7"/>
    </row>
    <row r="14" spans="1:9" ht="18.75">
      <c r="A14" s="25"/>
      <c r="B14" s="25"/>
      <c r="C14" s="25"/>
      <c r="D14" s="25"/>
      <c r="E14" s="7"/>
    </row>
    <row r="15" spans="1:9" ht="18">
      <c r="A15" s="26" t="s">
        <v>11</v>
      </c>
      <c r="B15" s="24" t="s">
        <v>12</v>
      </c>
      <c r="C15" s="24"/>
      <c r="D15" s="24"/>
      <c r="E15" s="7"/>
      <c r="F15" s="10"/>
    </row>
    <row r="16" spans="1:9" ht="18">
      <c r="A16" s="24"/>
      <c r="B16" s="24" t="s">
        <v>56</v>
      </c>
      <c r="C16" s="24"/>
      <c r="D16" s="24"/>
      <c r="E16" s="7"/>
      <c r="F16" s="10"/>
    </row>
    <row r="17" spans="1:19" ht="18">
      <c r="A17" s="24"/>
      <c r="B17" s="24" t="s">
        <v>57</v>
      </c>
      <c r="C17" s="24"/>
      <c r="D17" s="24"/>
      <c r="E17" s="7"/>
      <c r="F17" s="10"/>
    </row>
    <row r="18" spans="1:19" ht="18">
      <c r="A18" s="24"/>
      <c r="B18" s="24" t="s">
        <v>13</v>
      </c>
      <c r="C18" s="24"/>
      <c r="D18" s="24"/>
      <c r="E18" s="7"/>
      <c r="F18" s="10"/>
    </row>
    <row r="19" spans="1:19" ht="18">
      <c r="A19" s="24"/>
      <c r="B19" s="24" t="s">
        <v>14</v>
      </c>
      <c r="C19" s="24"/>
      <c r="D19" s="24"/>
      <c r="E19" s="7"/>
      <c r="F19" s="10"/>
    </row>
    <row r="20" spans="1:19" ht="18">
      <c r="A20" s="24"/>
      <c r="B20" s="24" t="s">
        <v>58</v>
      </c>
      <c r="C20" s="24"/>
      <c r="D20" s="24"/>
      <c r="E20" s="7"/>
      <c r="F20" s="10"/>
    </row>
    <row r="21" spans="1:19" ht="15.75">
      <c r="A21" s="10"/>
      <c r="B21" s="10"/>
      <c r="C21" s="10"/>
      <c r="D21" s="10"/>
      <c r="E21" s="7"/>
      <c r="F21" s="10"/>
    </row>
    <row r="22" spans="1:19" ht="15.75" thickBot="1">
      <c r="E22" s="7"/>
    </row>
    <row r="23" spans="1:19" ht="111.75" customHeight="1" thickBot="1">
      <c r="A23" s="72" t="s">
        <v>15</v>
      </c>
      <c r="B23" s="73"/>
      <c r="C23" s="11" t="s">
        <v>16</v>
      </c>
      <c r="D23" s="49" t="s">
        <v>17</v>
      </c>
      <c r="E23" s="12" t="s">
        <v>18</v>
      </c>
      <c r="F23" s="11" t="s">
        <v>19</v>
      </c>
      <c r="R23" s="74" t="s">
        <v>20</v>
      </c>
      <c r="S23" s="75"/>
    </row>
    <row r="24" spans="1:19" ht="47.25" customHeight="1">
      <c r="A24" s="74" t="s">
        <v>20</v>
      </c>
      <c r="B24" s="75"/>
      <c r="C24" s="13" t="s">
        <v>1</v>
      </c>
      <c r="D24" s="13" t="s">
        <v>21</v>
      </c>
      <c r="E24" s="30">
        <f>F24/G24</f>
        <v>0</v>
      </c>
      <c r="F24" s="31">
        <v>0</v>
      </c>
      <c r="G24" s="3">
        <v>7782.8</v>
      </c>
    </row>
    <row r="25" spans="1:19" ht="177" customHeight="1">
      <c r="A25" s="61" t="s">
        <v>22</v>
      </c>
      <c r="B25" s="62"/>
      <c r="C25" s="15" t="s">
        <v>1</v>
      </c>
      <c r="D25" s="15" t="s">
        <v>21</v>
      </c>
      <c r="E25" s="14">
        <f t="shared" ref="E25:E38" si="0">F25/G25</f>
        <v>0</v>
      </c>
      <c r="F25" s="28">
        <v>0</v>
      </c>
      <c r="G25" s="3">
        <v>7782.8</v>
      </c>
    </row>
    <row r="26" spans="1:19" ht="178.5" customHeight="1">
      <c r="A26" s="61" t="s">
        <v>23</v>
      </c>
      <c r="B26" s="62"/>
      <c r="C26" s="15" t="s">
        <v>1</v>
      </c>
      <c r="D26" s="15" t="s">
        <v>21</v>
      </c>
      <c r="E26" s="14">
        <f t="shared" si="0"/>
        <v>1.3897954463689159</v>
      </c>
      <c r="F26" s="28">
        <v>10816.5</v>
      </c>
      <c r="G26" s="3">
        <v>7782.8</v>
      </c>
    </row>
    <row r="27" spans="1:19" ht="68.25" customHeight="1">
      <c r="A27" s="61" t="s">
        <v>24</v>
      </c>
      <c r="B27" s="62"/>
      <c r="C27" s="15" t="s">
        <v>1</v>
      </c>
      <c r="D27" s="15" t="s">
        <v>21</v>
      </c>
      <c r="E27" s="14">
        <f t="shared" si="0"/>
        <v>0.7859497867091535</v>
      </c>
      <c r="F27" s="28">
        <v>6116.89</v>
      </c>
      <c r="G27" s="3">
        <v>7782.8</v>
      </c>
    </row>
    <row r="28" spans="1:19" ht="201.75" customHeight="1">
      <c r="A28" s="76" t="s">
        <v>61</v>
      </c>
      <c r="B28" s="77"/>
      <c r="C28" s="15" t="s">
        <v>25</v>
      </c>
      <c r="D28" s="15" t="s">
        <v>21</v>
      </c>
      <c r="E28" s="14">
        <f>F28/G28</f>
        <v>3.4094657449761008</v>
      </c>
      <c r="F28" s="28">
        <v>26535.19</v>
      </c>
      <c r="G28" s="3">
        <v>7782.8</v>
      </c>
    </row>
    <row r="29" spans="1:19" ht="20.25" customHeight="1">
      <c r="A29" s="61" t="s">
        <v>26</v>
      </c>
      <c r="B29" s="62"/>
      <c r="C29" s="15" t="s">
        <v>1</v>
      </c>
      <c r="D29" s="15" t="s">
        <v>21</v>
      </c>
      <c r="E29" s="14">
        <f t="shared" si="0"/>
        <v>2</v>
      </c>
      <c r="F29" s="28">
        <v>15565.6</v>
      </c>
      <c r="G29" s="3">
        <v>7782.8</v>
      </c>
    </row>
    <row r="30" spans="1:19" ht="18.75" customHeight="1">
      <c r="A30" s="61" t="s">
        <v>46</v>
      </c>
      <c r="B30" s="62"/>
      <c r="C30" s="15" t="s">
        <v>27</v>
      </c>
      <c r="D30" s="15" t="s">
        <v>21</v>
      </c>
      <c r="E30" s="14">
        <f t="shared" si="0"/>
        <v>1.8986971269979955</v>
      </c>
      <c r="F30" s="28">
        <f>14018.64+758.54</f>
        <v>14777.18</v>
      </c>
      <c r="G30" s="3">
        <v>7782.8</v>
      </c>
    </row>
    <row r="31" spans="1:19" ht="18.75" customHeight="1">
      <c r="A31" s="68" t="s">
        <v>48</v>
      </c>
      <c r="B31" s="69"/>
      <c r="C31" s="15" t="s">
        <v>1</v>
      </c>
      <c r="D31" s="15" t="s">
        <v>21</v>
      </c>
      <c r="E31" s="14">
        <f t="shared" si="0"/>
        <v>1.2848846173613608</v>
      </c>
      <c r="F31" s="28">
        <v>10000</v>
      </c>
      <c r="G31" s="3">
        <v>7782.8</v>
      </c>
    </row>
    <row r="32" spans="1:19" ht="24" customHeight="1">
      <c r="A32" s="61" t="s">
        <v>50</v>
      </c>
      <c r="B32" s="62"/>
      <c r="C32" s="15" t="s">
        <v>1</v>
      </c>
      <c r="D32" s="15" t="s">
        <v>21</v>
      </c>
      <c r="E32" s="14">
        <f>F32/G32</f>
        <v>1.906588888317829</v>
      </c>
      <c r="F32" s="28">
        <v>14838.6</v>
      </c>
      <c r="G32" s="3">
        <v>7782.8</v>
      </c>
    </row>
    <row r="33" spans="1:8" ht="21.75" customHeight="1">
      <c r="A33" s="61" t="s">
        <v>28</v>
      </c>
      <c r="B33" s="62"/>
      <c r="C33" s="15" t="s">
        <v>29</v>
      </c>
      <c r="D33" s="15" t="s">
        <v>21</v>
      </c>
      <c r="E33" s="14">
        <f t="shared" si="0"/>
        <v>9.9999999999999992E-2</v>
      </c>
      <c r="F33" s="28">
        <v>778.28</v>
      </c>
      <c r="G33" s="3">
        <v>7782.8</v>
      </c>
    </row>
    <row r="34" spans="1:8" ht="51.75" customHeight="1">
      <c r="A34" s="61" t="s">
        <v>0</v>
      </c>
      <c r="B34" s="62"/>
      <c r="C34" s="15" t="s">
        <v>30</v>
      </c>
      <c r="D34" s="15" t="s">
        <v>21</v>
      </c>
      <c r="E34" s="14">
        <f t="shared" si="0"/>
        <v>0</v>
      </c>
      <c r="F34" s="28">
        <v>0</v>
      </c>
      <c r="G34" s="3">
        <v>7782.8</v>
      </c>
    </row>
    <row r="35" spans="1:8" ht="84" customHeight="1">
      <c r="A35" s="61" t="s">
        <v>31</v>
      </c>
      <c r="B35" s="62"/>
      <c r="C35" s="15" t="s">
        <v>32</v>
      </c>
      <c r="D35" s="15" t="s">
        <v>21</v>
      </c>
      <c r="E35" s="14">
        <f t="shared" si="0"/>
        <v>0</v>
      </c>
      <c r="F35" s="28">
        <v>0</v>
      </c>
      <c r="G35" s="3">
        <v>7782.8</v>
      </c>
    </row>
    <row r="36" spans="1:8" ht="48" customHeight="1">
      <c r="A36" s="68" t="s">
        <v>49</v>
      </c>
      <c r="B36" s="69"/>
      <c r="C36" s="15" t="s">
        <v>29</v>
      </c>
      <c r="D36" s="15" t="s">
        <v>21</v>
      </c>
      <c r="E36" s="14">
        <f t="shared" si="0"/>
        <v>1.7217453872642237</v>
      </c>
      <c r="F36" s="28">
        <v>13400</v>
      </c>
      <c r="G36" s="3">
        <v>7782.8</v>
      </c>
    </row>
    <row r="37" spans="1:8" ht="57" customHeight="1">
      <c r="A37" s="76" t="s">
        <v>103</v>
      </c>
      <c r="B37" s="80"/>
      <c r="C37" s="15" t="s">
        <v>104</v>
      </c>
      <c r="D37" s="13" t="s">
        <v>21</v>
      </c>
      <c r="E37" s="14">
        <f t="shared" si="0"/>
        <v>1.5480855219201315</v>
      </c>
      <c r="F37" s="28">
        <v>12048.44</v>
      </c>
      <c r="G37" s="3">
        <v>7782.8</v>
      </c>
    </row>
    <row r="38" spans="1:8" ht="30.75" customHeight="1">
      <c r="A38" s="61" t="s">
        <v>53</v>
      </c>
      <c r="B38" s="62"/>
      <c r="C38" s="15" t="s">
        <v>29</v>
      </c>
      <c r="D38" s="15" t="s">
        <v>21</v>
      </c>
      <c r="E38" s="14">
        <f t="shared" si="0"/>
        <v>2.75</v>
      </c>
      <c r="F38" s="28">
        <v>21402.7</v>
      </c>
      <c r="G38" s="3">
        <v>7782.8</v>
      </c>
    </row>
    <row r="39" spans="1:8" ht="26.25" customHeight="1">
      <c r="A39" s="78" t="s">
        <v>33</v>
      </c>
      <c r="B39" s="79"/>
      <c r="C39" s="2"/>
      <c r="D39" s="2"/>
      <c r="E39" s="16"/>
      <c r="F39" s="29">
        <f>SUM(F24:F38)</f>
        <v>146279.38</v>
      </c>
      <c r="G39" s="27"/>
      <c r="H39" s="41"/>
    </row>
    <row r="40" spans="1:8" ht="16.5">
      <c r="A40" s="33" t="s">
        <v>34</v>
      </c>
      <c r="B40" s="34" t="s">
        <v>85</v>
      </c>
      <c r="C40" s="32"/>
      <c r="D40" s="32"/>
      <c r="E40" s="32"/>
      <c r="F40" s="32"/>
    </row>
    <row r="41" spans="1:8" ht="16.5">
      <c r="A41" s="35"/>
      <c r="B41" s="50" t="s">
        <v>121</v>
      </c>
      <c r="C41" s="36"/>
      <c r="D41" s="36"/>
      <c r="E41" s="36"/>
      <c r="F41" s="36"/>
      <c r="G41" s="57">
        <v>181718.84</v>
      </c>
    </row>
    <row r="42" spans="1:8" ht="16.5">
      <c r="A42" s="35"/>
      <c r="C42" s="32"/>
      <c r="D42" s="32"/>
      <c r="E42" s="32"/>
      <c r="F42" s="32"/>
      <c r="G42" s="41">
        <f>F39-G41</f>
        <v>-35439.459999999992</v>
      </c>
    </row>
    <row r="43" spans="1:8" ht="16.5">
      <c r="A43" s="33" t="s">
        <v>35</v>
      </c>
      <c r="B43" s="34" t="s">
        <v>36</v>
      </c>
      <c r="C43" s="32"/>
      <c r="D43" s="32"/>
      <c r="E43" s="32"/>
      <c r="F43" s="32"/>
    </row>
    <row r="44" spans="1:8" ht="16.5">
      <c r="A44" s="35"/>
      <c r="B44" s="34" t="s">
        <v>37</v>
      </c>
      <c r="C44" s="32"/>
      <c r="D44" s="32"/>
      <c r="E44" s="32"/>
      <c r="F44" s="32"/>
    </row>
    <row r="45" spans="1:8" ht="16.5">
      <c r="A45" s="33" t="s">
        <v>38</v>
      </c>
      <c r="B45" s="37" t="s">
        <v>39</v>
      </c>
      <c r="C45" s="32"/>
      <c r="D45" s="32"/>
      <c r="E45" s="32"/>
      <c r="F45" s="32"/>
    </row>
    <row r="46" spans="1:8" ht="16.5">
      <c r="A46" s="34"/>
      <c r="B46" s="34"/>
      <c r="C46" s="32"/>
      <c r="D46" s="32"/>
      <c r="E46" s="32"/>
      <c r="F46" s="32"/>
    </row>
    <row r="47" spans="1:8" ht="16.5">
      <c r="A47" s="32" t="s">
        <v>40</v>
      </c>
      <c r="B47" s="34"/>
      <c r="C47" s="32"/>
      <c r="D47" s="32"/>
      <c r="E47" s="32"/>
      <c r="F47" s="32"/>
    </row>
    <row r="48" spans="1:8" ht="16.5">
      <c r="A48" s="32" t="s">
        <v>41</v>
      </c>
      <c r="B48" s="34"/>
      <c r="C48" s="32"/>
      <c r="D48" s="32"/>
      <c r="E48" s="32"/>
      <c r="F48" s="32"/>
    </row>
    <row r="49" spans="1:6" ht="15.75">
      <c r="A49" s="18"/>
      <c r="B49" s="18"/>
      <c r="C49" s="10"/>
      <c r="D49" s="10"/>
      <c r="E49" s="7"/>
      <c r="F49" s="10"/>
    </row>
    <row r="50" spans="1:6" ht="18">
      <c r="A50" s="18"/>
      <c r="B50" s="18"/>
      <c r="C50" s="20" t="s">
        <v>42</v>
      </c>
      <c r="D50" s="20"/>
      <c r="E50" s="7"/>
      <c r="F50" s="10"/>
    </row>
    <row r="51" spans="1:6" ht="18">
      <c r="A51" s="18"/>
      <c r="B51" s="18"/>
      <c r="C51" s="20"/>
      <c r="D51" s="20"/>
      <c r="E51" s="7"/>
      <c r="F51" s="10"/>
    </row>
    <row r="52" spans="1:6" ht="15.75">
      <c r="A52" s="18"/>
      <c r="B52" s="18"/>
      <c r="C52" s="10"/>
      <c r="D52" s="10"/>
      <c r="E52" s="7"/>
      <c r="F52" s="10"/>
    </row>
    <row r="53" spans="1:6" ht="15.75">
      <c r="A53" s="19" t="s">
        <v>43</v>
      </c>
      <c r="B53" s="18"/>
      <c r="C53" s="21"/>
      <c r="D53" s="21"/>
      <c r="E53" s="7"/>
      <c r="F53" s="22" t="s">
        <v>44</v>
      </c>
    </row>
    <row r="54" spans="1:6" ht="15.75">
      <c r="A54" s="19"/>
      <c r="B54" s="18"/>
      <c r="C54" s="23"/>
      <c r="D54" s="23"/>
      <c r="E54" s="7"/>
      <c r="F54" s="22"/>
    </row>
    <row r="55" spans="1:6" ht="15.75">
      <c r="A55" s="19"/>
      <c r="B55" s="18"/>
      <c r="C55" s="10"/>
      <c r="D55" s="10"/>
      <c r="E55" s="7"/>
      <c r="F55" s="10"/>
    </row>
    <row r="56" spans="1:6" ht="15.75">
      <c r="A56" s="19" t="s">
        <v>45</v>
      </c>
      <c r="B56" s="18"/>
      <c r="C56" s="21"/>
      <c r="D56" s="21"/>
      <c r="E56" s="7"/>
      <c r="F56" s="22" t="s">
        <v>60</v>
      </c>
    </row>
    <row r="57" spans="1:6">
      <c r="A57" s="17"/>
      <c r="B57" s="17"/>
      <c r="E57" s="7"/>
    </row>
  </sheetData>
  <mergeCells count="20">
    <mergeCell ref="R23:S23"/>
    <mergeCell ref="A38:B38"/>
    <mergeCell ref="A39:B39"/>
    <mergeCell ref="A31:B31"/>
    <mergeCell ref="A32:B32"/>
    <mergeCell ref="A33:B33"/>
    <mergeCell ref="A34:B34"/>
    <mergeCell ref="A35:B35"/>
    <mergeCell ref="A36:B36"/>
    <mergeCell ref="A30:B30"/>
    <mergeCell ref="A26:B26"/>
    <mergeCell ref="A27:B27"/>
    <mergeCell ref="A28:B28"/>
    <mergeCell ref="A29:B29"/>
    <mergeCell ref="A37:B37"/>
    <mergeCell ref="A1:F1"/>
    <mergeCell ref="A2:F2"/>
    <mergeCell ref="A23:B23"/>
    <mergeCell ref="A24:B24"/>
    <mergeCell ref="A25:B25"/>
  </mergeCells>
  <pageMargins left="0.70866141732283472" right="0.70866141732283472" top="0.74803149606299213" bottom="0.74803149606299213" header="0.31496062992125984" footer="0.31496062992125984"/>
  <pageSetup paperSize="9" scale="78" fitToHeight="2" orientation="portrait" verticalDpi="0" r:id="rId1"/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opLeftCell="A32" zoomScaleNormal="100" workbookViewId="0">
      <selection activeCell="J36" sqref="J36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1" spans="1:9" ht="18">
      <c r="A1" s="70" t="s">
        <v>100</v>
      </c>
      <c r="B1" s="70"/>
      <c r="C1" s="70"/>
      <c r="D1" s="70"/>
      <c r="E1" s="70"/>
      <c r="F1" s="70"/>
      <c r="G1" s="4"/>
      <c r="H1" s="4"/>
      <c r="I1" s="4"/>
    </row>
    <row r="2" spans="1:9" ht="30.75" customHeight="1">
      <c r="A2" s="71" t="s">
        <v>2</v>
      </c>
      <c r="B2" s="71"/>
      <c r="C2" s="71"/>
      <c r="D2" s="71"/>
      <c r="E2" s="71"/>
      <c r="F2" s="71"/>
      <c r="G2" s="5"/>
      <c r="H2" s="5"/>
      <c r="I2" s="5"/>
    </row>
    <row r="3" spans="1:9">
      <c r="A3" s="6" t="s">
        <v>3</v>
      </c>
      <c r="E3" s="7"/>
    </row>
    <row r="4" spans="1:9">
      <c r="A4" s="8" t="s">
        <v>4</v>
      </c>
      <c r="E4" s="7"/>
      <c r="F4" s="9" t="s">
        <v>88</v>
      </c>
      <c r="G4" s="8" t="s">
        <v>5</v>
      </c>
      <c r="H4" s="8"/>
    </row>
    <row r="5" spans="1:9">
      <c r="E5" s="7"/>
      <c r="F5" s="1" t="s">
        <v>6</v>
      </c>
    </row>
    <row r="6" spans="1:9" ht="18.75">
      <c r="A6" s="24" t="s">
        <v>7</v>
      </c>
      <c r="B6" s="25"/>
      <c r="C6" s="25"/>
      <c r="D6" s="25"/>
      <c r="E6" s="7"/>
    </row>
    <row r="7" spans="1:9" ht="18.75">
      <c r="A7" s="24" t="s">
        <v>59</v>
      </c>
      <c r="B7" s="25"/>
      <c r="C7" s="25"/>
      <c r="D7" s="25"/>
      <c r="E7" s="7"/>
    </row>
    <row r="8" spans="1:9" ht="18.75">
      <c r="A8" s="24" t="s">
        <v>68</v>
      </c>
      <c r="B8" s="25"/>
      <c r="C8" s="25"/>
      <c r="D8" s="25"/>
      <c r="E8" s="7"/>
    </row>
    <row r="9" spans="1:9" ht="18.75">
      <c r="A9" s="24" t="s">
        <v>8</v>
      </c>
      <c r="B9" s="25"/>
      <c r="C9" s="25"/>
      <c r="D9" s="25"/>
      <c r="E9" s="7"/>
    </row>
    <row r="10" spans="1:9" ht="18.75">
      <c r="A10" s="24" t="s">
        <v>64</v>
      </c>
      <c r="B10" s="25"/>
      <c r="C10" s="25"/>
      <c r="D10" s="25"/>
      <c r="E10" s="7"/>
    </row>
    <row r="11" spans="1:9" ht="18.75">
      <c r="A11" s="24" t="s">
        <v>55</v>
      </c>
      <c r="B11" s="25"/>
      <c r="C11" s="25"/>
      <c r="D11" s="25"/>
      <c r="E11" s="7"/>
    </row>
    <row r="12" spans="1:9" ht="18.75">
      <c r="A12" s="24" t="s">
        <v>9</v>
      </c>
      <c r="B12" s="25"/>
      <c r="C12" s="25"/>
      <c r="D12" s="25"/>
      <c r="E12" s="7"/>
    </row>
    <row r="13" spans="1:9" ht="18.75">
      <c r="A13" s="24" t="s">
        <v>10</v>
      </c>
      <c r="B13" s="25"/>
      <c r="C13" s="25"/>
      <c r="D13" s="25"/>
      <c r="E13" s="7"/>
    </row>
    <row r="14" spans="1:9" ht="18.75">
      <c r="A14" s="25"/>
      <c r="B14" s="25"/>
      <c r="C14" s="25"/>
      <c r="D14" s="25"/>
      <c r="E14" s="7"/>
    </row>
    <row r="15" spans="1:9" ht="18">
      <c r="A15" s="26" t="s">
        <v>11</v>
      </c>
      <c r="B15" s="24" t="s">
        <v>12</v>
      </c>
      <c r="C15" s="24"/>
      <c r="D15" s="24"/>
      <c r="E15" s="7"/>
      <c r="F15" s="10"/>
    </row>
    <row r="16" spans="1:9" ht="18">
      <c r="A16" s="24"/>
      <c r="B16" s="24" t="s">
        <v>56</v>
      </c>
      <c r="C16" s="24"/>
      <c r="D16" s="24"/>
      <c r="E16" s="7"/>
      <c r="F16" s="10"/>
    </row>
    <row r="17" spans="1:7" ht="18">
      <c r="A17" s="24"/>
      <c r="B17" s="24" t="s">
        <v>57</v>
      </c>
      <c r="C17" s="24"/>
      <c r="D17" s="24"/>
      <c r="E17" s="7"/>
      <c r="F17" s="10"/>
    </row>
    <row r="18" spans="1:7" ht="18">
      <c r="A18" s="24"/>
      <c r="B18" s="24" t="s">
        <v>13</v>
      </c>
      <c r="C18" s="24"/>
      <c r="D18" s="24"/>
      <c r="E18" s="7"/>
      <c r="F18" s="10"/>
    </row>
    <row r="19" spans="1:7" ht="18">
      <c r="A19" s="24"/>
      <c r="B19" s="24" t="s">
        <v>14</v>
      </c>
      <c r="C19" s="24"/>
      <c r="D19" s="24"/>
      <c r="E19" s="7"/>
      <c r="F19" s="10"/>
    </row>
    <row r="20" spans="1:7" ht="18">
      <c r="A20" s="24"/>
      <c r="B20" s="24" t="s">
        <v>58</v>
      </c>
      <c r="C20" s="24"/>
      <c r="D20" s="24"/>
      <c r="E20" s="7"/>
      <c r="F20" s="10"/>
    </row>
    <row r="21" spans="1:7" ht="15.75">
      <c r="A21" s="10"/>
      <c r="B21" s="10"/>
      <c r="C21" s="10"/>
      <c r="D21" s="10"/>
      <c r="E21" s="7"/>
      <c r="F21" s="10"/>
    </row>
    <row r="22" spans="1:7" ht="15.75" thickBot="1">
      <c r="E22" s="7"/>
    </row>
    <row r="23" spans="1:7" ht="111.75" customHeight="1" thickBot="1">
      <c r="A23" s="72" t="s">
        <v>15</v>
      </c>
      <c r="B23" s="73"/>
      <c r="C23" s="11" t="s">
        <v>16</v>
      </c>
      <c r="D23" s="42" t="s">
        <v>17</v>
      </c>
      <c r="E23" s="12" t="s">
        <v>18</v>
      </c>
      <c r="F23" s="11" t="s">
        <v>19</v>
      </c>
    </row>
    <row r="24" spans="1:7" ht="47.25" customHeight="1">
      <c r="A24" s="74" t="s">
        <v>122</v>
      </c>
      <c r="B24" s="75"/>
      <c r="C24" s="13" t="s">
        <v>1</v>
      </c>
      <c r="D24" s="13" t="s">
        <v>21</v>
      </c>
      <c r="E24" s="30">
        <f>F24/G24</f>
        <v>0.1994140926144832</v>
      </c>
      <c r="F24" s="31">
        <v>1552</v>
      </c>
      <c r="G24" s="3">
        <v>7782.8</v>
      </c>
    </row>
    <row r="25" spans="1:7" ht="177" customHeight="1">
      <c r="A25" s="61" t="s">
        <v>22</v>
      </c>
      <c r="B25" s="62"/>
      <c r="C25" s="15" t="s">
        <v>1</v>
      </c>
      <c r="D25" s="15" t="s">
        <v>21</v>
      </c>
      <c r="E25" s="14">
        <f t="shared" ref="E25:E39" si="0">F25/G25</f>
        <v>1.3463663463021021</v>
      </c>
      <c r="F25" s="47">
        <v>10478.5</v>
      </c>
      <c r="G25" s="3">
        <v>7782.8</v>
      </c>
    </row>
    <row r="26" spans="1:7" ht="178.5" customHeight="1">
      <c r="A26" s="61" t="s">
        <v>23</v>
      </c>
      <c r="B26" s="62"/>
      <c r="C26" s="15" t="s">
        <v>1</v>
      </c>
      <c r="D26" s="15" t="s">
        <v>21</v>
      </c>
      <c r="E26" s="14">
        <f t="shared" si="0"/>
        <v>1.378989566736907</v>
      </c>
      <c r="F26" s="47">
        <v>10732.4</v>
      </c>
      <c r="G26" s="3">
        <v>7782.8</v>
      </c>
    </row>
    <row r="27" spans="1:7" ht="68.25" customHeight="1">
      <c r="A27" s="61" t="s">
        <v>24</v>
      </c>
      <c r="B27" s="62"/>
      <c r="C27" s="15" t="s">
        <v>1</v>
      </c>
      <c r="D27" s="15" t="s">
        <v>21</v>
      </c>
      <c r="E27" s="14">
        <f t="shared" si="0"/>
        <v>0.2967813640335098</v>
      </c>
      <c r="F27" s="47">
        <v>2309.79</v>
      </c>
      <c r="G27" s="3">
        <v>7782.8</v>
      </c>
    </row>
    <row r="28" spans="1:7" ht="204" customHeight="1">
      <c r="A28" s="76" t="s">
        <v>61</v>
      </c>
      <c r="B28" s="77"/>
      <c r="C28" s="15" t="s">
        <v>25</v>
      </c>
      <c r="D28" s="15" t="s">
        <v>21</v>
      </c>
      <c r="E28" s="14">
        <f>F28/G28</f>
        <v>3.4234658477668707</v>
      </c>
      <c r="F28" s="28">
        <v>26644.15</v>
      </c>
      <c r="G28" s="3">
        <v>7782.8</v>
      </c>
    </row>
    <row r="29" spans="1:7" ht="20.25" customHeight="1">
      <c r="A29" s="61" t="s">
        <v>26</v>
      </c>
      <c r="B29" s="62"/>
      <c r="C29" s="15" t="s">
        <v>1</v>
      </c>
      <c r="D29" s="15" t="s">
        <v>21</v>
      </c>
      <c r="E29" s="14">
        <f t="shared" si="0"/>
        <v>2</v>
      </c>
      <c r="F29" s="28">
        <v>15565.6</v>
      </c>
      <c r="G29" s="3">
        <v>7782.8</v>
      </c>
    </row>
    <row r="30" spans="1:7" ht="18.75" customHeight="1">
      <c r="A30" s="61" t="s">
        <v>46</v>
      </c>
      <c r="B30" s="62"/>
      <c r="C30" s="15" t="s">
        <v>27</v>
      </c>
      <c r="D30" s="15" t="s">
        <v>21</v>
      </c>
      <c r="E30" s="14">
        <f t="shared" si="0"/>
        <v>1.9149252197152697</v>
      </c>
      <c r="F30" s="28">
        <f>14152.28+751.2</f>
        <v>14903.480000000001</v>
      </c>
      <c r="G30" s="3">
        <v>7782.8</v>
      </c>
    </row>
    <row r="31" spans="1:7" ht="18.75" customHeight="1">
      <c r="A31" s="68" t="s">
        <v>48</v>
      </c>
      <c r="B31" s="69"/>
      <c r="C31" s="15" t="s">
        <v>1</v>
      </c>
      <c r="D31" s="15" t="s">
        <v>21</v>
      </c>
      <c r="E31" s="14">
        <f t="shared" si="0"/>
        <v>1.2848846173613608</v>
      </c>
      <c r="F31" s="28">
        <v>10000</v>
      </c>
      <c r="G31" s="3">
        <v>7782.8</v>
      </c>
    </row>
    <row r="32" spans="1:7" ht="24" customHeight="1">
      <c r="A32" s="61" t="s">
        <v>50</v>
      </c>
      <c r="B32" s="62"/>
      <c r="C32" s="15" t="s">
        <v>1</v>
      </c>
      <c r="D32" s="15" t="s">
        <v>21</v>
      </c>
      <c r="E32" s="14">
        <f>F32/G32</f>
        <v>2.1404070514467799</v>
      </c>
      <c r="F32" s="28">
        <v>16658.36</v>
      </c>
      <c r="G32" s="3">
        <v>7782.8</v>
      </c>
    </row>
    <row r="33" spans="1:8" ht="21.75" customHeight="1">
      <c r="A33" s="61" t="s">
        <v>28</v>
      </c>
      <c r="B33" s="62"/>
      <c r="C33" s="15" t="s">
        <v>29</v>
      </c>
      <c r="D33" s="15" t="s">
        <v>21</v>
      </c>
      <c r="E33" s="14">
        <f t="shared" si="0"/>
        <v>9.9999999999999992E-2</v>
      </c>
      <c r="F33" s="28">
        <v>778.28</v>
      </c>
      <c r="G33" s="3">
        <v>7782.8</v>
      </c>
    </row>
    <row r="34" spans="1:8" ht="32.25" customHeight="1">
      <c r="A34" s="61" t="s">
        <v>63</v>
      </c>
      <c r="B34" s="62"/>
      <c r="C34" s="15" t="s">
        <v>65</v>
      </c>
      <c r="D34" s="15" t="s">
        <v>21</v>
      </c>
      <c r="E34" s="14">
        <f t="shared" ref="E34" si="1">F34/G34</f>
        <v>0.8678624659505576</v>
      </c>
      <c r="F34" s="28">
        <v>6754.4</v>
      </c>
      <c r="G34" s="3">
        <v>7782.8</v>
      </c>
    </row>
    <row r="35" spans="1:8" ht="51.75" customHeight="1">
      <c r="A35" s="61" t="s">
        <v>0</v>
      </c>
      <c r="B35" s="62"/>
      <c r="C35" s="15" t="s">
        <v>30</v>
      </c>
      <c r="D35" s="15" t="s">
        <v>21</v>
      </c>
      <c r="E35" s="14">
        <f t="shared" si="0"/>
        <v>0</v>
      </c>
      <c r="F35" s="28">
        <v>0</v>
      </c>
      <c r="G35" s="3">
        <v>7782.8</v>
      </c>
    </row>
    <row r="36" spans="1:8" ht="84" customHeight="1">
      <c r="A36" s="61" t="s">
        <v>31</v>
      </c>
      <c r="B36" s="62"/>
      <c r="C36" s="15" t="s">
        <v>32</v>
      </c>
      <c r="D36" s="15" t="s">
        <v>21</v>
      </c>
      <c r="E36" s="14">
        <f t="shared" si="0"/>
        <v>0</v>
      </c>
      <c r="F36" s="28">
        <v>0</v>
      </c>
      <c r="G36" s="3">
        <v>7782.8</v>
      </c>
    </row>
    <row r="37" spans="1:8" ht="48" customHeight="1">
      <c r="A37" s="68" t="s">
        <v>49</v>
      </c>
      <c r="B37" s="69"/>
      <c r="C37" s="15" t="s">
        <v>29</v>
      </c>
      <c r="D37" s="15" t="s">
        <v>21</v>
      </c>
      <c r="E37" s="14">
        <f t="shared" si="0"/>
        <v>1.7217453872642237</v>
      </c>
      <c r="F37" s="28">
        <v>13400</v>
      </c>
      <c r="G37" s="3">
        <v>7782.8</v>
      </c>
    </row>
    <row r="38" spans="1:8" ht="57" customHeight="1">
      <c r="A38" s="76" t="s">
        <v>103</v>
      </c>
      <c r="B38" s="80"/>
      <c r="C38" s="15" t="s">
        <v>104</v>
      </c>
      <c r="D38" s="13" t="s">
        <v>21</v>
      </c>
      <c r="E38" s="14">
        <f t="shared" si="0"/>
        <v>1.5480855219201315</v>
      </c>
      <c r="F38" s="28">
        <v>12048.44</v>
      </c>
      <c r="G38" s="3">
        <v>7782.8</v>
      </c>
    </row>
    <row r="39" spans="1:8" ht="30.75" customHeight="1">
      <c r="A39" s="61" t="s">
        <v>53</v>
      </c>
      <c r="B39" s="62"/>
      <c r="C39" s="15" t="s">
        <v>29</v>
      </c>
      <c r="D39" s="15" t="s">
        <v>21</v>
      </c>
      <c r="E39" s="14">
        <f t="shared" si="0"/>
        <v>2.75</v>
      </c>
      <c r="F39" s="28">
        <v>21402.7</v>
      </c>
      <c r="G39" s="3">
        <v>7782.8</v>
      </c>
    </row>
    <row r="40" spans="1:8" ht="30.75" customHeight="1">
      <c r="A40" s="78" t="s">
        <v>33</v>
      </c>
      <c r="B40" s="79"/>
      <c r="C40" s="2"/>
      <c r="D40" s="2"/>
      <c r="E40" s="16"/>
      <c r="F40" s="29">
        <f>SUM(F24:F39)</f>
        <v>163228.1</v>
      </c>
      <c r="G40" s="3">
        <v>7782.8</v>
      </c>
      <c r="H40" s="41"/>
    </row>
    <row r="41" spans="1:8">
      <c r="A41" s="43"/>
      <c r="B41" s="43"/>
      <c r="C41" s="44"/>
      <c r="D41" s="44"/>
      <c r="E41" s="45"/>
      <c r="F41" s="46"/>
    </row>
    <row r="42" spans="1:8" ht="16.5">
      <c r="A42" s="33" t="s">
        <v>34</v>
      </c>
      <c r="B42" s="50" t="s">
        <v>87</v>
      </c>
      <c r="C42" s="32"/>
      <c r="D42" s="32"/>
      <c r="E42" s="32"/>
      <c r="F42" s="32"/>
    </row>
    <row r="43" spans="1:8" ht="16.5">
      <c r="A43" s="35"/>
      <c r="B43" s="50" t="s">
        <v>123</v>
      </c>
      <c r="C43" s="34"/>
      <c r="D43" s="34"/>
      <c r="E43" s="34"/>
      <c r="F43" s="34"/>
    </row>
    <row r="44" spans="1:8" ht="16.5">
      <c r="A44" s="35"/>
      <c r="C44" s="32"/>
      <c r="D44" s="32"/>
      <c r="E44" s="32"/>
      <c r="F44" s="32"/>
    </row>
    <row r="45" spans="1:8" ht="16.5">
      <c r="A45" s="33" t="s">
        <v>35</v>
      </c>
      <c r="B45" s="34" t="s">
        <v>36</v>
      </c>
      <c r="C45" s="32"/>
      <c r="D45" s="32"/>
      <c r="E45" s="32"/>
      <c r="F45" s="32"/>
    </row>
    <row r="46" spans="1:8" ht="16.5">
      <c r="A46" s="35"/>
      <c r="B46" s="34" t="s">
        <v>37</v>
      </c>
      <c r="C46" s="32"/>
      <c r="D46" s="32"/>
      <c r="E46" s="32"/>
      <c r="F46" s="32"/>
    </row>
    <row r="47" spans="1:8" ht="16.5">
      <c r="A47" s="33" t="s">
        <v>38</v>
      </c>
      <c r="B47" s="37" t="s">
        <v>39</v>
      </c>
      <c r="C47" s="32"/>
      <c r="D47" s="32"/>
      <c r="E47" s="32"/>
      <c r="F47" s="32"/>
    </row>
    <row r="48" spans="1:8" ht="16.5">
      <c r="A48" s="34"/>
      <c r="B48" s="34"/>
      <c r="C48" s="32"/>
      <c r="D48" s="32"/>
      <c r="E48" s="32"/>
      <c r="F48" s="32"/>
    </row>
    <row r="49" spans="1:6" ht="16.5">
      <c r="A49" s="32" t="s">
        <v>40</v>
      </c>
      <c r="B49" s="34"/>
      <c r="C49" s="32"/>
      <c r="D49" s="32"/>
      <c r="E49" s="32"/>
      <c r="F49" s="32"/>
    </row>
    <row r="50" spans="1:6" ht="16.5">
      <c r="A50" s="32" t="s">
        <v>41</v>
      </c>
      <c r="B50" s="34"/>
      <c r="C50" s="32"/>
      <c r="D50" s="32"/>
      <c r="E50" s="32"/>
      <c r="F50" s="32"/>
    </row>
    <row r="51" spans="1:6" ht="15.75">
      <c r="A51" s="18"/>
      <c r="B51" s="18"/>
      <c r="C51" s="10"/>
      <c r="D51" s="10"/>
      <c r="E51" s="7"/>
      <c r="F51" s="10"/>
    </row>
    <row r="52" spans="1:6" ht="18">
      <c r="A52" s="18"/>
      <c r="B52" s="18"/>
      <c r="C52" s="20" t="s">
        <v>42</v>
      </c>
      <c r="D52" s="20"/>
      <c r="E52" s="7"/>
      <c r="F52" s="10"/>
    </row>
    <row r="53" spans="1:6" ht="18">
      <c r="A53" s="18"/>
      <c r="B53" s="18"/>
      <c r="C53" s="20"/>
      <c r="D53" s="20"/>
      <c r="E53" s="7"/>
      <c r="F53" s="10"/>
    </row>
    <row r="54" spans="1:6" ht="15.75">
      <c r="A54" s="18"/>
      <c r="B54" s="18"/>
      <c r="C54" s="10"/>
      <c r="D54" s="10"/>
      <c r="E54" s="7"/>
      <c r="F54" s="10"/>
    </row>
    <row r="55" spans="1:6" ht="15.75">
      <c r="A55" s="19" t="s">
        <v>43</v>
      </c>
      <c r="B55" s="18"/>
      <c r="C55" s="21"/>
      <c r="D55" s="21"/>
      <c r="E55" s="7"/>
      <c r="F55" s="22" t="s">
        <v>44</v>
      </c>
    </row>
    <row r="56" spans="1:6" ht="15.75">
      <c r="A56" s="19"/>
      <c r="B56" s="18"/>
      <c r="C56" s="23"/>
      <c r="D56" s="23"/>
      <c r="E56" s="7"/>
      <c r="F56" s="22"/>
    </row>
    <row r="57" spans="1:6" ht="15.75">
      <c r="A57" s="19"/>
      <c r="B57" s="18"/>
      <c r="C57" s="10"/>
      <c r="D57" s="10"/>
      <c r="E57" s="7"/>
      <c r="F57" s="10"/>
    </row>
    <row r="58" spans="1:6" ht="15.75">
      <c r="A58" s="19" t="s">
        <v>45</v>
      </c>
      <c r="B58" s="18"/>
      <c r="C58" s="21"/>
      <c r="D58" s="21"/>
      <c r="E58" s="7"/>
      <c r="F58" s="22" t="s">
        <v>60</v>
      </c>
    </row>
    <row r="59" spans="1:6">
      <c r="A59" s="17"/>
      <c r="B59" s="17"/>
      <c r="E59" s="7"/>
    </row>
  </sheetData>
  <mergeCells count="20">
    <mergeCell ref="A26:B26"/>
    <mergeCell ref="A1:F1"/>
    <mergeCell ref="A2:F2"/>
    <mergeCell ref="A23:B23"/>
    <mergeCell ref="A24:B24"/>
    <mergeCell ref="A25:B25"/>
    <mergeCell ref="A39:B39"/>
    <mergeCell ref="A40:B40"/>
    <mergeCell ref="A37:B37"/>
    <mergeCell ref="A27:B27"/>
    <mergeCell ref="A28:B28"/>
    <mergeCell ref="A29:B29"/>
    <mergeCell ref="A30:B30"/>
    <mergeCell ref="A31:B31"/>
    <mergeCell ref="A32:B32"/>
    <mergeCell ref="A33:B33"/>
    <mergeCell ref="A35:B35"/>
    <mergeCell ref="A36:B36"/>
    <mergeCell ref="A34:B34"/>
    <mergeCell ref="A38:B38"/>
  </mergeCells>
  <pageMargins left="0.70866141732283472" right="0.70866141732283472" top="0.74803149606299213" bottom="0.74803149606299213" header="0.31496062992125984" footer="0.31496062992125984"/>
  <pageSetup paperSize="9" scale="76" fitToHeight="2" orientation="portrait" verticalDpi="0" r:id="rId1"/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abSelected="1" topLeftCell="A7" zoomScaleNormal="100" workbookViewId="0">
      <selection activeCell="G46" sqref="G46"/>
    </sheetView>
  </sheetViews>
  <sheetFormatPr defaultRowHeight="15"/>
  <cols>
    <col min="1" max="1" width="4.85546875" style="1" customWidth="1"/>
    <col min="2" max="2" width="42.140625" style="1" customWidth="1"/>
    <col min="3" max="3" width="16.140625" style="1" customWidth="1"/>
    <col min="4" max="4" width="12.7109375" style="1" customWidth="1"/>
    <col min="5" max="5" width="14.85546875" style="1" customWidth="1"/>
    <col min="6" max="6" width="20" style="1" customWidth="1"/>
    <col min="7" max="16384" width="9.140625" style="1"/>
  </cols>
  <sheetData>
    <row r="1" spans="1:9" ht="18">
      <c r="A1" s="70" t="s">
        <v>101</v>
      </c>
      <c r="B1" s="70"/>
      <c r="C1" s="70"/>
      <c r="D1" s="70"/>
      <c r="E1" s="70"/>
      <c r="F1" s="70"/>
      <c r="G1" s="4"/>
      <c r="H1" s="4"/>
      <c r="I1" s="4"/>
    </row>
    <row r="2" spans="1:9" ht="30.75" customHeight="1">
      <c r="A2" s="71" t="s">
        <v>2</v>
      </c>
      <c r="B2" s="71"/>
      <c r="C2" s="71"/>
      <c r="D2" s="71"/>
      <c r="E2" s="71"/>
      <c r="F2" s="71"/>
      <c r="G2" s="5"/>
      <c r="H2" s="5"/>
      <c r="I2" s="5"/>
    </row>
    <row r="3" spans="1:9">
      <c r="A3" s="6" t="s">
        <v>3</v>
      </c>
      <c r="E3" s="7"/>
    </row>
    <row r="4" spans="1:9">
      <c r="A4" s="8" t="s">
        <v>4</v>
      </c>
      <c r="E4" s="7"/>
      <c r="F4" s="9" t="s">
        <v>90</v>
      </c>
      <c r="G4" s="8" t="s">
        <v>5</v>
      </c>
      <c r="H4" s="8"/>
    </row>
    <row r="5" spans="1:9">
      <c r="E5" s="7"/>
      <c r="F5" s="1" t="s">
        <v>6</v>
      </c>
    </row>
    <row r="6" spans="1:9" ht="18.75">
      <c r="A6" s="24" t="s">
        <v>7</v>
      </c>
      <c r="B6" s="25"/>
      <c r="C6" s="25"/>
      <c r="D6" s="25"/>
      <c r="E6" s="7"/>
    </row>
    <row r="7" spans="1:9" ht="18.75">
      <c r="A7" s="24" t="s">
        <v>59</v>
      </c>
      <c r="B7" s="25"/>
      <c r="C7" s="25"/>
      <c r="D7" s="25"/>
      <c r="E7" s="7"/>
    </row>
    <row r="8" spans="1:9" ht="18.75">
      <c r="A8" s="24" t="s">
        <v>68</v>
      </c>
      <c r="B8" s="25"/>
      <c r="C8" s="25"/>
      <c r="D8" s="25"/>
      <c r="E8" s="7"/>
    </row>
    <row r="9" spans="1:9" ht="18.75">
      <c r="A9" s="24" t="s">
        <v>8</v>
      </c>
      <c r="B9" s="25"/>
      <c r="C9" s="25"/>
      <c r="D9" s="25"/>
      <c r="E9" s="7"/>
    </row>
    <row r="10" spans="1:9" ht="18.75">
      <c r="A10" s="24" t="s">
        <v>64</v>
      </c>
      <c r="B10" s="25"/>
      <c r="C10" s="25"/>
      <c r="D10" s="25"/>
      <c r="E10" s="7"/>
    </row>
    <row r="11" spans="1:9" ht="18.75">
      <c r="A11" s="24" t="s">
        <v>55</v>
      </c>
      <c r="B11" s="25"/>
      <c r="C11" s="25"/>
      <c r="D11" s="25"/>
      <c r="E11" s="7"/>
    </row>
    <row r="12" spans="1:9" ht="18.75">
      <c r="A12" s="24" t="s">
        <v>9</v>
      </c>
      <c r="B12" s="25"/>
      <c r="C12" s="25"/>
      <c r="D12" s="25"/>
      <c r="E12" s="7"/>
    </row>
    <row r="13" spans="1:9" ht="18.75">
      <c r="A13" s="24" t="s">
        <v>10</v>
      </c>
      <c r="B13" s="25"/>
      <c r="C13" s="25"/>
      <c r="D13" s="25"/>
      <c r="E13" s="7"/>
    </row>
    <row r="14" spans="1:9" ht="18.75">
      <c r="A14" s="25"/>
      <c r="B14" s="25"/>
      <c r="C14" s="25"/>
      <c r="D14" s="25"/>
      <c r="E14" s="7"/>
    </row>
    <row r="15" spans="1:9" ht="18">
      <c r="A15" s="26" t="s">
        <v>11</v>
      </c>
      <c r="B15" s="24" t="s">
        <v>12</v>
      </c>
      <c r="C15" s="24"/>
      <c r="D15" s="24"/>
      <c r="E15" s="7"/>
      <c r="F15" s="10"/>
    </row>
    <row r="16" spans="1:9" ht="18">
      <c r="A16" s="24"/>
      <c r="B16" s="24" t="s">
        <v>56</v>
      </c>
      <c r="C16" s="24"/>
      <c r="D16" s="24"/>
      <c r="E16" s="7"/>
      <c r="F16" s="10"/>
    </row>
    <row r="17" spans="1:7" ht="18">
      <c r="A17" s="24"/>
      <c r="B17" s="24" t="s">
        <v>57</v>
      </c>
      <c r="C17" s="24"/>
      <c r="D17" s="24"/>
      <c r="E17" s="7"/>
      <c r="F17" s="10"/>
    </row>
    <row r="18" spans="1:7" ht="18">
      <c r="A18" s="24"/>
      <c r="B18" s="24" t="s">
        <v>13</v>
      </c>
      <c r="C18" s="24"/>
      <c r="D18" s="24"/>
      <c r="E18" s="7"/>
      <c r="F18" s="10"/>
    </row>
    <row r="19" spans="1:7" ht="18">
      <c r="A19" s="24"/>
      <c r="B19" s="24" t="s">
        <v>14</v>
      </c>
      <c r="C19" s="24"/>
      <c r="D19" s="24"/>
      <c r="E19" s="7"/>
      <c r="F19" s="10"/>
    </row>
    <row r="20" spans="1:7" ht="18">
      <c r="A20" s="24"/>
      <c r="B20" s="24" t="s">
        <v>58</v>
      </c>
      <c r="C20" s="24"/>
      <c r="D20" s="24"/>
      <c r="E20" s="7"/>
      <c r="F20" s="10"/>
    </row>
    <row r="21" spans="1:7" ht="15.75">
      <c r="A21" s="10"/>
      <c r="B21" s="10"/>
      <c r="C21" s="10"/>
      <c r="D21" s="10"/>
      <c r="E21" s="7"/>
      <c r="F21" s="10"/>
    </row>
    <row r="22" spans="1:7" ht="15.75" thickBot="1">
      <c r="E22" s="7"/>
    </row>
    <row r="23" spans="1:7" ht="111.75" customHeight="1" thickBot="1">
      <c r="A23" s="72" t="s">
        <v>15</v>
      </c>
      <c r="B23" s="73"/>
      <c r="C23" s="11" t="s">
        <v>16</v>
      </c>
      <c r="D23" s="48" t="s">
        <v>17</v>
      </c>
      <c r="E23" s="12" t="s">
        <v>18</v>
      </c>
      <c r="F23" s="11" t="s">
        <v>19</v>
      </c>
    </row>
    <row r="24" spans="1:7" ht="47.25" customHeight="1">
      <c r="A24" s="74" t="s">
        <v>20</v>
      </c>
      <c r="B24" s="75"/>
      <c r="C24" s="13" t="s">
        <v>1</v>
      </c>
      <c r="D24" s="13" t="s">
        <v>21</v>
      </c>
      <c r="E24" s="30">
        <f>F24/G24</f>
        <v>0</v>
      </c>
      <c r="F24" s="31">
        <v>0</v>
      </c>
      <c r="G24" s="3">
        <v>7782.8</v>
      </c>
    </row>
    <row r="25" spans="1:7" ht="177" customHeight="1">
      <c r="A25" s="61" t="s">
        <v>22</v>
      </c>
      <c r="B25" s="62"/>
      <c r="C25" s="15" t="s">
        <v>1</v>
      </c>
      <c r="D25" s="15" t="s">
        <v>21</v>
      </c>
      <c r="E25" s="14">
        <f t="shared" ref="E25:E39" si="0">F25/G25</f>
        <v>1.8556175155471037</v>
      </c>
      <c r="F25" s="47">
        <v>14441.9</v>
      </c>
      <c r="G25" s="3">
        <v>7782.8</v>
      </c>
    </row>
    <row r="26" spans="1:7" ht="178.5" customHeight="1">
      <c r="A26" s="61" t="s">
        <v>23</v>
      </c>
      <c r="B26" s="62"/>
      <c r="C26" s="15" t="s">
        <v>1</v>
      </c>
      <c r="D26" s="15" t="s">
        <v>21</v>
      </c>
      <c r="E26" s="14">
        <f t="shared" si="0"/>
        <v>0.33407000051395386</v>
      </c>
      <c r="F26" s="47">
        <v>2600</v>
      </c>
      <c r="G26" s="3">
        <v>7782.8</v>
      </c>
    </row>
    <row r="27" spans="1:7" ht="68.25" customHeight="1">
      <c r="A27" s="61" t="s">
        <v>24</v>
      </c>
      <c r="B27" s="62"/>
      <c r="C27" s="15" t="s">
        <v>1</v>
      </c>
      <c r="D27" s="15" t="s">
        <v>21</v>
      </c>
      <c r="E27" s="14">
        <f t="shared" si="0"/>
        <v>0.34982654057665624</v>
      </c>
      <c r="F27" s="47">
        <v>2722.63</v>
      </c>
      <c r="G27" s="3">
        <v>7782.8</v>
      </c>
    </row>
    <row r="28" spans="1:7" ht="196.5" customHeight="1">
      <c r="A28" s="76" t="s">
        <v>61</v>
      </c>
      <c r="B28" s="77"/>
      <c r="C28" s="15" t="s">
        <v>25</v>
      </c>
      <c r="D28" s="15" t="s">
        <v>21</v>
      </c>
      <c r="E28" s="14">
        <f>F28/G28</f>
        <v>3.4504651282314844</v>
      </c>
      <c r="F28" s="28">
        <v>26854.28</v>
      </c>
      <c r="G28" s="3">
        <v>7782.8</v>
      </c>
    </row>
    <row r="29" spans="1:7" ht="20.25" customHeight="1">
      <c r="A29" s="61" t="s">
        <v>26</v>
      </c>
      <c r="B29" s="62"/>
      <c r="C29" s="15" t="s">
        <v>1</v>
      </c>
      <c r="D29" s="15" t="s">
        <v>21</v>
      </c>
      <c r="E29" s="14">
        <f t="shared" si="0"/>
        <v>2</v>
      </c>
      <c r="F29" s="28">
        <v>15565.6</v>
      </c>
      <c r="G29" s="3">
        <v>7782.8</v>
      </c>
    </row>
    <row r="30" spans="1:7" ht="18.75" customHeight="1">
      <c r="A30" s="61" t="s">
        <v>46</v>
      </c>
      <c r="B30" s="62"/>
      <c r="C30" s="15" t="s">
        <v>27</v>
      </c>
      <c r="D30" s="15" t="s">
        <v>21</v>
      </c>
      <c r="E30" s="14">
        <f t="shared" si="0"/>
        <v>1.8037647119288687</v>
      </c>
      <c r="F30" s="28">
        <v>14038.34</v>
      </c>
      <c r="G30" s="3">
        <v>7782.8</v>
      </c>
    </row>
    <row r="31" spans="1:7" ht="18.75" customHeight="1">
      <c r="A31" s="68" t="s">
        <v>48</v>
      </c>
      <c r="B31" s="69"/>
      <c r="C31" s="15" t="s">
        <v>1</v>
      </c>
      <c r="D31" s="15" t="s">
        <v>21</v>
      </c>
      <c r="E31" s="14">
        <f t="shared" si="0"/>
        <v>1.2848846173613608</v>
      </c>
      <c r="F31" s="28">
        <v>10000</v>
      </c>
      <c r="G31" s="3">
        <v>7782.8</v>
      </c>
    </row>
    <row r="32" spans="1:7" ht="24" customHeight="1">
      <c r="A32" s="61" t="s">
        <v>50</v>
      </c>
      <c r="B32" s="62"/>
      <c r="C32" s="15" t="s">
        <v>1</v>
      </c>
      <c r="D32" s="15" t="s">
        <v>21</v>
      </c>
      <c r="E32" s="14">
        <f>F32/G32</f>
        <v>2.0266510767333092</v>
      </c>
      <c r="F32" s="28">
        <v>15773.02</v>
      </c>
      <c r="G32" s="3">
        <v>7782.8</v>
      </c>
    </row>
    <row r="33" spans="1:8" ht="21.75" customHeight="1">
      <c r="A33" s="61" t="s">
        <v>28</v>
      </c>
      <c r="B33" s="62"/>
      <c r="C33" s="15" t="s">
        <v>29</v>
      </c>
      <c r="D33" s="15" t="s">
        <v>21</v>
      </c>
      <c r="E33" s="14">
        <f t="shared" si="0"/>
        <v>9.9999999999999992E-2</v>
      </c>
      <c r="F33" s="28">
        <v>778.28</v>
      </c>
      <c r="G33" s="3">
        <v>7782.8</v>
      </c>
    </row>
    <row r="34" spans="1:8" ht="33.75" customHeight="1">
      <c r="A34" s="61" t="s">
        <v>63</v>
      </c>
      <c r="B34" s="62"/>
      <c r="C34" s="15" t="s">
        <v>52</v>
      </c>
      <c r="D34" s="15" t="s">
        <v>21</v>
      </c>
      <c r="E34" s="14">
        <f t="shared" si="0"/>
        <v>0.36011846636172073</v>
      </c>
      <c r="F34" s="28">
        <v>2802.73</v>
      </c>
      <c r="G34" s="3">
        <v>7782.8</v>
      </c>
    </row>
    <row r="35" spans="1:8" ht="51.75" customHeight="1">
      <c r="A35" s="61" t="s">
        <v>0</v>
      </c>
      <c r="B35" s="62"/>
      <c r="C35" s="15" t="s">
        <v>30</v>
      </c>
      <c r="D35" s="15" t="s">
        <v>21</v>
      </c>
      <c r="E35" s="14">
        <f t="shared" si="0"/>
        <v>0</v>
      </c>
      <c r="F35" s="28">
        <v>0</v>
      </c>
      <c r="G35" s="3">
        <v>7782.8</v>
      </c>
    </row>
    <row r="36" spans="1:8" ht="84" customHeight="1">
      <c r="A36" s="61" t="s">
        <v>69</v>
      </c>
      <c r="B36" s="62"/>
      <c r="C36" s="15" t="s">
        <v>32</v>
      </c>
      <c r="D36" s="15" t="s">
        <v>21</v>
      </c>
      <c r="E36" s="14">
        <f t="shared" si="0"/>
        <v>0</v>
      </c>
      <c r="F36" s="28">
        <v>0</v>
      </c>
      <c r="G36" s="3">
        <v>7782.8</v>
      </c>
    </row>
    <row r="37" spans="1:8" ht="48" customHeight="1">
      <c r="A37" s="68" t="s">
        <v>49</v>
      </c>
      <c r="B37" s="69"/>
      <c r="C37" s="15" t="s">
        <v>29</v>
      </c>
      <c r="D37" s="15" t="s">
        <v>21</v>
      </c>
      <c r="E37" s="14">
        <f t="shared" si="0"/>
        <v>1.7217453872642237</v>
      </c>
      <c r="F37" s="28">
        <v>13400</v>
      </c>
      <c r="G37" s="3">
        <v>7782.8</v>
      </c>
    </row>
    <row r="38" spans="1:8" ht="57" customHeight="1">
      <c r="A38" s="76" t="s">
        <v>103</v>
      </c>
      <c r="B38" s="80"/>
      <c r="C38" s="15" t="s">
        <v>104</v>
      </c>
      <c r="D38" s="13" t="s">
        <v>21</v>
      </c>
      <c r="E38" s="14">
        <f t="shared" si="0"/>
        <v>1.5480855219201315</v>
      </c>
      <c r="F38" s="28">
        <v>12048.44</v>
      </c>
      <c r="G38" s="3">
        <v>7782.8</v>
      </c>
    </row>
    <row r="39" spans="1:8" ht="30.75" customHeight="1">
      <c r="A39" s="61" t="s">
        <v>53</v>
      </c>
      <c r="B39" s="62"/>
      <c r="C39" s="15" t="s">
        <v>29</v>
      </c>
      <c r="D39" s="15" t="s">
        <v>21</v>
      </c>
      <c r="E39" s="14">
        <f t="shared" si="0"/>
        <v>2.75</v>
      </c>
      <c r="F39" s="28">
        <v>21402.7</v>
      </c>
      <c r="G39" s="3">
        <v>7782.8</v>
      </c>
    </row>
    <row r="40" spans="1:8" ht="24.75" customHeight="1">
      <c r="A40" s="78" t="s">
        <v>33</v>
      </c>
      <c r="B40" s="79"/>
      <c r="C40" s="2"/>
      <c r="D40" s="2"/>
      <c r="E40" s="16"/>
      <c r="F40" s="29">
        <f>SUM(F24:F39)</f>
        <v>152427.92000000001</v>
      </c>
      <c r="G40" s="27"/>
      <c r="H40" s="41"/>
    </row>
    <row r="41" spans="1:8">
      <c r="A41" s="43"/>
      <c r="B41" s="43"/>
      <c r="C41" s="44"/>
      <c r="D41" s="44"/>
      <c r="E41" s="45"/>
      <c r="F41" s="46"/>
    </row>
    <row r="42" spans="1:8" ht="16.5">
      <c r="A42" s="33" t="s">
        <v>34</v>
      </c>
      <c r="B42" s="50" t="s">
        <v>89</v>
      </c>
      <c r="C42" s="32"/>
      <c r="D42" s="32"/>
      <c r="E42" s="32"/>
      <c r="F42" s="32"/>
    </row>
    <row r="43" spans="1:8" ht="16.5">
      <c r="A43" s="35"/>
      <c r="B43" s="50" t="s">
        <v>124</v>
      </c>
      <c r="C43" s="34"/>
      <c r="D43" s="34"/>
      <c r="E43" s="34"/>
      <c r="F43" s="34"/>
    </row>
    <row r="44" spans="1:8" ht="16.5">
      <c r="A44" s="35"/>
      <c r="C44" s="32"/>
      <c r="D44" s="32"/>
      <c r="E44" s="32"/>
      <c r="F44" s="32"/>
    </row>
    <row r="45" spans="1:8" ht="16.5">
      <c r="A45" s="33" t="s">
        <v>35</v>
      </c>
      <c r="B45" s="34" t="s">
        <v>36</v>
      </c>
      <c r="C45" s="32"/>
      <c r="D45" s="32"/>
      <c r="E45" s="32"/>
      <c r="F45" s="32"/>
    </row>
    <row r="46" spans="1:8" ht="16.5">
      <c r="A46" s="35"/>
      <c r="B46" s="34" t="s">
        <v>37</v>
      </c>
      <c r="C46" s="32"/>
      <c r="D46" s="32"/>
      <c r="E46" s="32"/>
      <c r="F46" s="32"/>
    </row>
    <row r="47" spans="1:8" ht="16.5">
      <c r="A47" s="33" t="s">
        <v>38</v>
      </c>
      <c r="B47" s="37" t="s">
        <v>39</v>
      </c>
      <c r="C47" s="32"/>
      <c r="D47" s="32"/>
      <c r="E47" s="32"/>
      <c r="F47" s="32"/>
    </row>
    <row r="48" spans="1:8" ht="16.5">
      <c r="A48" s="34"/>
      <c r="B48" s="34"/>
      <c r="C48" s="32"/>
      <c r="D48" s="32"/>
      <c r="E48" s="32"/>
      <c r="F48" s="32"/>
    </row>
    <row r="49" spans="1:6" ht="16.5">
      <c r="A49" s="32" t="s">
        <v>40</v>
      </c>
      <c r="B49" s="34"/>
      <c r="C49" s="32"/>
      <c r="D49" s="32"/>
      <c r="E49" s="32"/>
      <c r="F49" s="32"/>
    </row>
    <row r="50" spans="1:6" ht="16.5">
      <c r="A50" s="32" t="s">
        <v>41</v>
      </c>
      <c r="B50" s="34"/>
      <c r="C50" s="32"/>
      <c r="D50" s="32"/>
      <c r="E50" s="32"/>
      <c r="F50" s="32"/>
    </row>
    <row r="51" spans="1:6" ht="15.75">
      <c r="A51" s="18"/>
      <c r="B51" s="18"/>
      <c r="C51" s="10"/>
      <c r="D51" s="10"/>
      <c r="E51" s="7"/>
      <c r="F51" s="10"/>
    </row>
    <row r="52" spans="1:6" ht="18">
      <c r="A52" s="18"/>
      <c r="B52" s="18"/>
      <c r="C52" s="20" t="s">
        <v>42</v>
      </c>
      <c r="D52" s="20"/>
      <c r="E52" s="7"/>
      <c r="F52" s="10"/>
    </row>
    <row r="53" spans="1:6" ht="18">
      <c r="A53" s="18"/>
      <c r="B53" s="18"/>
      <c r="C53" s="20"/>
      <c r="D53" s="20"/>
      <c r="E53" s="7"/>
      <c r="F53" s="10"/>
    </row>
    <row r="54" spans="1:6" ht="15.75">
      <c r="A54" s="18"/>
      <c r="B54" s="18"/>
      <c r="C54" s="10"/>
      <c r="D54" s="10"/>
      <c r="E54" s="7"/>
      <c r="F54" s="10"/>
    </row>
    <row r="55" spans="1:6" ht="15.75">
      <c r="A55" s="19" t="s">
        <v>43</v>
      </c>
      <c r="B55" s="18"/>
      <c r="C55" s="21"/>
      <c r="D55" s="21"/>
      <c r="E55" s="7"/>
      <c r="F55" s="22" t="s">
        <v>44</v>
      </c>
    </row>
    <row r="56" spans="1:6" ht="15.75">
      <c r="A56" s="19"/>
      <c r="B56" s="18"/>
      <c r="C56" s="23"/>
      <c r="D56" s="23"/>
      <c r="E56" s="7"/>
      <c r="F56" s="22"/>
    </row>
    <row r="57" spans="1:6" ht="15.75">
      <c r="A57" s="19"/>
      <c r="B57" s="18"/>
      <c r="C57" s="10"/>
      <c r="D57" s="10"/>
      <c r="E57" s="7"/>
      <c r="F57" s="10"/>
    </row>
    <row r="58" spans="1:6" ht="15.75">
      <c r="A58" s="19" t="s">
        <v>45</v>
      </c>
      <c r="B58" s="18"/>
      <c r="C58" s="21"/>
      <c r="D58" s="21"/>
      <c r="E58" s="7"/>
      <c r="F58" s="22" t="s">
        <v>60</v>
      </c>
    </row>
    <row r="59" spans="1:6">
      <c r="A59" s="17"/>
      <c r="B59" s="17"/>
      <c r="E59" s="7"/>
    </row>
  </sheetData>
  <mergeCells count="20">
    <mergeCell ref="A30:B30"/>
    <mergeCell ref="A1:F1"/>
    <mergeCell ref="A2:F2"/>
    <mergeCell ref="A23:B23"/>
    <mergeCell ref="A24:B24"/>
    <mergeCell ref="A25:B25"/>
    <mergeCell ref="A26:B26"/>
    <mergeCell ref="A27:B27"/>
    <mergeCell ref="A28:B28"/>
    <mergeCell ref="A29:B29"/>
    <mergeCell ref="A39:B39"/>
    <mergeCell ref="A40:B40"/>
    <mergeCell ref="A31:B31"/>
    <mergeCell ref="A32:B32"/>
    <mergeCell ref="A33:B33"/>
    <mergeCell ref="A35:B35"/>
    <mergeCell ref="A36:B36"/>
    <mergeCell ref="A37:B37"/>
    <mergeCell ref="A34:B34"/>
    <mergeCell ref="A38:B38"/>
  </mergeCells>
  <pageMargins left="0.70866141732283472" right="0.70866141732283472" top="0.74803149606299213" bottom="0.74803149606299213" header="0.31496062992125984" footer="0.31496062992125984"/>
  <pageSetup paperSize="9" scale="76" fitToHeight="2" orientation="portrait" verticalDpi="0" r:id="rId1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январь</vt:lpstr>
      <vt:lpstr>февраль</vt:lpstr>
      <vt:lpstr>март</vt:lpstr>
      <vt:lpstr>апрель</vt:lpstr>
      <vt:lpstr>Май </vt:lpstr>
      <vt:lpstr>июнь </vt:lpstr>
      <vt:lpstr>июль </vt:lpstr>
      <vt:lpstr>Август </vt:lpstr>
      <vt:lpstr>сентябрь </vt:lpstr>
      <vt:lpstr>октябрь </vt:lpstr>
      <vt:lpstr>ноябрь </vt:lpstr>
      <vt:lpstr>декабрь </vt:lpstr>
      <vt:lpstr>Лист2</vt:lpstr>
      <vt:lpstr>Лист3</vt:lpstr>
      <vt:lpstr>'Август '!Область_печати</vt:lpstr>
      <vt:lpstr>апрель!Область_печати</vt:lpstr>
      <vt:lpstr>'декабрь '!Область_печати</vt:lpstr>
      <vt:lpstr>'июль '!Область_печати</vt:lpstr>
      <vt:lpstr>'июнь '!Область_печати</vt:lpstr>
      <vt:lpstr>'Май '!Область_печати</vt:lpstr>
      <vt:lpstr>март!Область_печати</vt:lpstr>
      <vt:lpstr>'ноябрь '!Область_печати</vt:lpstr>
      <vt:lpstr>'октябрь '!Область_печати</vt:lpstr>
      <vt:lpstr>'сентябрь '!Область_печати</vt:lpstr>
      <vt:lpstr>февраль!Область_печати</vt:lpstr>
      <vt:lpstr>январь!Область_печати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Оператор</dc:creator>
  <cp:lastModifiedBy>11</cp:lastModifiedBy>
  <cp:lastPrinted>2021-02-20T05:45:25Z</cp:lastPrinted>
  <dcterms:created xsi:type="dcterms:W3CDTF">2017-04-10T13:30:54Z</dcterms:created>
  <dcterms:modified xsi:type="dcterms:W3CDTF">2021-02-20T05:46:07Z</dcterms:modified>
</cp:coreProperties>
</file>